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Radna datoteka\_PROJEKTI OD 2022\_TD 24-33 DOM ZDRAVLJA LJUBEŠĆICA\TROŠKOVNIK\predano\"/>
    </mc:Choice>
  </mc:AlternateContent>
  <xr:revisionPtr revIDLastSave="0" documentId="13_ncr:1_{2CBFA62F-8884-4187-A417-E387C204F0E7}" xr6:coauthVersionLast="47" xr6:coauthVersionMax="47" xr10:uidLastSave="{00000000-0000-0000-0000-000000000000}"/>
  <bookViews>
    <workbookView xWindow="-120" yWindow="-120" windowWidth="29040" windowHeight="17640" tabRatio="941" xr2:uid="{00000000-000D-0000-FFFF-FFFF00000000}"/>
  </bookViews>
  <sheets>
    <sheet name="građevinsko obrtnički" sheetId="13" r:id="rId1"/>
    <sheet name=" elektrotehnički" sheetId="14" r:id="rId2"/>
    <sheet name="vodovod i kanalizacija" sheetId="15" r:id="rId3"/>
    <sheet name="REKAPITUALACIJA" sheetId="16" r:id="rId4"/>
  </sheets>
  <definedNames>
    <definedName name="__shared_1_0_0">NA()</definedName>
    <definedName name="__shared_1_1_0">NA()</definedName>
    <definedName name="__shared_1_2_0">NA()</definedName>
    <definedName name="__shared_1_3_0">NA()</definedName>
    <definedName name="__shared_1_4_0">NA()</definedName>
    <definedName name="__shared_1_5_0">NA()</definedName>
    <definedName name="__shared_1_6_0">NA()</definedName>
    <definedName name="__shared_1_7_0">NA()</definedName>
    <definedName name="__shared_1_8_0">NA()</definedName>
    <definedName name="Excel_BuiltIn_Print_Area_1">#REF!</definedName>
    <definedName name="Excel_BuiltIn_Print_Area_1_1">#REF!</definedName>
    <definedName name="Excel_BuiltIn_Print_Area_1_1_1">#REF!</definedName>
    <definedName name="Excel_BuiltIn_Print_Area_1_1_1_1">#REF!</definedName>
    <definedName name="_xlnm.Print_Titles" localSheetId="1">' elektrotehnički'!$29:$29</definedName>
    <definedName name="_xlnm.Print_Titles" localSheetId="2">'vodovod i kanalizacija'!$1:$11</definedName>
    <definedName name="_xlnm.Print_Area" localSheetId="1">' elektrotehnički'!$A$1:$F$133</definedName>
    <definedName name="_xlnm.Print_Area" localSheetId="0">'građevinsko obrtnički'!$A:$F</definedName>
    <definedName name="SHARED_FORMULA_10_103_10_103_2">NA()</definedName>
    <definedName name="SHARED_FORMULA_10_39_10_39_2">NA()</definedName>
    <definedName name="SHARED_FORMULA_11_103_11_103_2">NA()</definedName>
    <definedName name="SHARED_FORMULA_11_39_11_39_2">NA()</definedName>
  </definedNames>
  <calcPr calcId="181029"/>
</workbook>
</file>

<file path=xl/calcChain.xml><?xml version="1.0" encoding="utf-8"?>
<calcChain xmlns="http://schemas.openxmlformats.org/spreadsheetml/2006/main">
  <c r="F224" i="13" l="1"/>
  <c r="F226" i="13"/>
  <c r="F229" i="13"/>
  <c r="F294" i="13"/>
  <c r="F295" i="13"/>
  <c r="F222" i="13" l="1"/>
  <c r="F306" i="13" l="1"/>
  <c r="F367" i="13"/>
  <c r="F365" i="13"/>
  <c r="F363" i="13"/>
  <c r="F361" i="13"/>
  <c r="F359" i="13"/>
  <c r="F357" i="13"/>
  <c r="F356" i="13"/>
  <c r="F354" i="13"/>
  <c r="F352" i="13"/>
  <c r="F350" i="13"/>
  <c r="F105" i="15" l="1"/>
  <c r="F104" i="15"/>
  <c r="F103" i="15"/>
  <c r="F102" i="15"/>
  <c r="F101" i="15"/>
  <c r="F100" i="15"/>
  <c r="F108" i="15" s="1"/>
  <c r="F153" i="15" s="1"/>
  <c r="F90" i="15"/>
  <c r="F89" i="15"/>
  <c r="F88" i="15"/>
  <c r="F87" i="15"/>
  <c r="F86" i="15"/>
  <c r="F85" i="15"/>
  <c r="F84" i="15"/>
  <c r="F83" i="15"/>
  <c r="F82" i="15"/>
  <c r="F81" i="15"/>
  <c r="F80" i="15"/>
  <c r="F79" i="15"/>
  <c r="F78" i="15"/>
  <c r="F77" i="15"/>
  <c r="F76" i="15"/>
  <c r="F75" i="15"/>
  <c r="F74" i="15"/>
  <c r="F73" i="15"/>
  <c r="F72" i="15"/>
  <c r="F47" i="15"/>
  <c r="F46" i="15"/>
  <c r="F45" i="15"/>
  <c r="F44" i="15"/>
  <c r="F43" i="15"/>
  <c r="F42" i="15"/>
  <c r="F41" i="15"/>
  <c r="F40" i="15"/>
  <c r="F39" i="15"/>
  <c r="F38" i="15"/>
  <c r="F37" i="15"/>
  <c r="F30" i="15"/>
  <c r="F29" i="15"/>
  <c r="F28" i="15"/>
  <c r="F27" i="15"/>
  <c r="F26" i="15"/>
  <c r="F25" i="15"/>
  <c r="F24" i="15"/>
  <c r="F23" i="15"/>
  <c r="F22" i="15"/>
  <c r="F21" i="15"/>
  <c r="F20" i="15"/>
  <c r="F19" i="15"/>
  <c r="F18" i="15"/>
  <c r="F120" i="14"/>
  <c r="F119" i="14"/>
  <c r="F115" i="14"/>
  <c r="F113" i="14"/>
  <c r="F111" i="14"/>
  <c r="F109" i="14"/>
  <c r="F107" i="14"/>
  <c r="F105" i="14"/>
  <c r="F103" i="14"/>
  <c r="F97" i="14"/>
  <c r="F99" i="14" s="1"/>
  <c r="F11" i="14" s="1"/>
  <c r="F90" i="14"/>
  <c r="F89" i="14"/>
  <c r="F88" i="14"/>
  <c r="F87" i="14"/>
  <c r="F86" i="14"/>
  <c r="F83" i="14"/>
  <c r="F70" i="14"/>
  <c r="F69" i="14"/>
  <c r="F68" i="14"/>
  <c r="F67" i="14"/>
  <c r="F72" i="14" s="1"/>
  <c r="F9" i="14" s="1"/>
  <c r="F58" i="14"/>
  <c r="F57" i="14"/>
  <c r="F56" i="14"/>
  <c r="F53" i="14"/>
  <c r="F52" i="14"/>
  <c r="F51" i="14"/>
  <c r="F50" i="14"/>
  <c r="F49" i="14"/>
  <c r="F46" i="14"/>
  <c r="F93" i="15" l="1"/>
  <c r="F151" i="15" s="1"/>
  <c r="F50" i="15"/>
  <c r="F149" i="15" s="1"/>
  <c r="F33" i="15"/>
  <c r="F147" i="15" s="1"/>
  <c r="F123" i="14"/>
  <c r="F12" i="14" s="1"/>
  <c r="F92" i="14"/>
  <c r="F10" i="14" s="1"/>
  <c r="F60" i="14"/>
  <c r="F8" i="14" s="1"/>
  <c r="F155" i="15" l="1"/>
  <c r="F9" i="16" s="1"/>
  <c r="F14" i="14"/>
  <c r="F12" i="16" s="1"/>
  <c r="F156" i="15" l="1"/>
  <c r="F157" i="15"/>
  <c r="F16" i="14"/>
  <c r="F18" i="14" s="1"/>
  <c r="F453" i="13"/>
  <c r="F451" i="13"/>
  <c r="F449" i="13"/>
  <c r="F447" i="13"/>
  <c r="F442" i="13"/>
  <c r="F440" i="13"/>
  <c r="F438" i="13"/>
  <c r="F434" i="13"/>
  <c r="F436" i="13"/>
  <c r="F432" i="13"/>
  <c r="F424" i="13"/>
  <c r="F398" i="13"/>
  <c r="F396" i="13"/>
  <c r="F400" i="13" l="1"/>
  <c r="F466" i="13" s="1"/>
  <c r="F308" i="13" l="1"/>
  <c r="F370" i="13"/>
  <c r="F329" i="13" l="1"/>
  <c r="F282" i="13"/>
  <c r="F215" i="13"/>
  <c r="F214" i="13"/>
  <c r="F213" i="13"/>
  <c r="F210" i="13"/>
  <c r="F209" i="13"/>
  <c r="F208" i="13"/>
  <c r="F291" i="13"/>
  <c r="F153" i="13"/>
  <c r="F163" i="13"/>
  <c r="F169" i="13"/>
  <c r="F179" i="13"/>
  <c r="F141" i="13"/>
  <c r="F140" i="13"/>
  <c r="F145" i="13"/>
  <c r="F181" i="13"/>
  <c r="F177" i="13"/>
  <c r="F152" i="13"/>
  <c r="F151" i="13"/>
  <c r="F150" i="13"/>
  <c r="F118" i="13"/>
  <c r="F161" i="13"/>
  <c r="F159" i="13"/>
  <c r="F205" i="13"/>
  <c r="F203" i="13"/>
  <c r="F201" i="13"/>
  <c r="F157" i="13"/>
  <c r="F155" i="13"/>
  <c r="F173" i="13"/>
  <c r="F167" i="13"/>
  <c r="F165" i="13"/>
  <c r="F136" i="13"/>
  <c r="F117" i="13"/>
  <c r="F92" i="13"/>
  <c r="F120" i="13"/>
  <c r="F114" i="13"/>
  <c r="F88" i="13"/>
  <c r="F255" i="13"/>
  <c r="F254" i="13"/>
  <c r="F251" i="13"/>
  <c r="F373" i="13"/>
  <c r="F219" i="13"/>
  <c r="F372" i="13" l="1"/>
  <c r="F287" i="13"/>
  <c r="F241" i="13"/>
  <c r="F199" i="13"/>
  <c r="F193" i="13"/>
  <c r="F430" i="13"/>
  <c r="F381" i="13"/>
  <c r="F379" i="13"/>
  <c r="F383" i="13"/>
  <c r="F377" i="13"/>
  <c r="F280" i="13"/>
  <c r="F217" i="13"/>
  <c r="F428" i="13"/>
  <c r="F426" i="13"/>
  <c r="F422" i="13"/>
  <c r="F420" i="13"/>
  <c r="F418" i="13"/>
  <c r="F416" i="13"/>
  <c r="F414" i="13"/>
  <c r="F412" i="13"/>
  <c r="F375" i="13"/>
  <c r="F369" i="13"/>
  <c r="F289" i="13"/>
  <c r="F286" i="13"/>
  <c r="F285" i="13"/>
  <c r="F278" i="13"/>
  <c r="F262" i="13"/>
  <c r="F260" i="13"/>
  <c r="F259" i="13"/>
  <c r="F257" i="13"/>
  <c r="F239" i="13"/>
  <c r="F237" i="13"/>
  <c r="F235" i="13"/>
  <c r="F233" i="13"/>
  <c r="F231" i="13"/>
  <c r="F197" i="13"/>
  <c r="F195" i="13"/>
  <c r="F175" i="13"/>
  <c r="F171" i="13"/>
  <c r="F147" i="13"/>
  <c r="F143" i="13"/>
  <c r="F139" i="13"/>
  <c r="F134" i="13"/>
  <c r="F132" i="13"/>
  <c r="F112" i="13"/>
  <c r="F110" i="13"/>
  <c r="F108" i="13"/>
  <c r="F106" i="13"/>
  <c r="F104" i="13"/>
  <c r="F90" i="13"/>
  <c r="F86" i="13"/>
  <c r="F298" i="13" l="1"/>
  <c r="F94" i="13"/>
  <c r="F317" i="13" s="1"/>
  <c r="F456" i="13"/>
  <c r="F468" i="13" s="1"/>
  <c r="F265" i="13"/>
  <c r="F325" i="13" s="1"/>
  <c r="F123" i="13"/>
  <c r="F319" i="13" s="1"/>
  <c r="F243" i="13"/>
  <c r="F323" i="13" s="1"/>
  <c r="F183" i="13"/>
  <c r="F321" i="13" s="1"/>
  <c r="F327" i="13"/>
  <c r="F386" i="13"/>
  <c r="F464" i="13" s="1"/>
  <c r="F310" i="13"/>
  <c r="F472" i="13" l="1"/>
  <c r="F482" i="13" s="1"/>
  <c r="F331" i="13"/>
  <c r="F479" i="13" s="1"/>
  <c r="F486" i="13" l="1"/>
  <c r="F487" i="13" l="1"/>
  <c r="F488" i="13" s="1"/>
  <c r="F6" i="16"/>
  <c r="F17" i="16" s="1"/>
  <c r="F19" i="16" s="1"/>
  <c r="F21" i="16" s="1"/>
</calcChain>
</file>

<file path=xl/sharedStrings.xml><?xml version="1.0" encoding="utf-8"?>
<sst xmlns="http://schemas.openxmlformats.org/spreadsheetml/2006/main" count="701" uniqueCount="425">
  <si>
    <t>broj st.</t>
  </si>
  <si>
    <t>NAZIV RADOVA KOJI SE IZVODE
(TEKST STAVKE)</t>
  </si>
  <si>
    <t>jed. mj.</t>
  </si>
  <si>
    <t>količina</t>
  </si>
  <si>
    <t xml:space="preserve">jedinična cijena </t>
  </si>
  <si>
    <t>m2</t>
  </si>
  <si>
    <t>m3</t>
  </si>
  <si>
    <t>R III</t>
  </si>
  <si>
    <t>sati</t>
  </si>
  <si>
    <t>A.1.  PRIPREMNI RADOVI</t>
  </si>
  <si>
    <t>A.1. PRIPREMNI RADOVI  UKUPNO:</t>
  </si>
  <si>
    <t>kom</t>
  </si>
  <si>
    <t>NAPOMENA:</t>
  </si>
  <si>
    <t xml:space="preserve">NAPOMENA: </t>
  </si>
  <si>
    <t>Na kraju troškovnika priložene su grafički prikazane i opisane sheme za :</t>
  </si>
  <si>
    <t>A        REKAPITULACIJA GRAĐEVINSKIH RADOVA</t>
  </si>
  <si>
    <t>B       REKAPITULACIJA OBRTNIČKIH RADOVA</t>
  </si>
  <si>
    <t>B.1. LIMARSKI RADOVI</t>
  </si>
  <si>
    <t>B.2. STOLARSKI RADOVI</t>
  </si>
  <si>
    <t>B       OBRTNIČKI RADOVI</t>
  </si>
  <si>
    <t>A        GRAĐEVINSKI  RADOVI</t>
  </si>
  <si>
    <t>B.1. LIMARSKI  RADOVI UKUPNO:</t>
  </si>
  <si>
    <t>B.2.  STOLARSKI  RADOVI UKUPNO:</t>
  </si>
  <si>
    <t>SVEUKUPNA REKAPITULACIJA</t>
  </si>
  <si>
    <t>UKUPNO:</t>
  </si>
  <si>
    <t>REKAPITULACIJA  SVEUKUPNO:</t>
  </si>
  <si>
    <t>m'</t>
  </si>
  <si>
    <t>komplet</t>
  </si>
  <si>
    <t>Dobava, montaža i demontaža zaštitnog zastora uz fasadnu skelu.</t>
  </si>
  <si>
    <t>NAPOMENA: Nosiva konstrukcija zidova i obloga sastoji se od metalnih profila, pričvršćenih u zid, pod i strop. 
Po potrebi ugrađuje se dodatni profil za ugradbu dovratnika. Zidovi se izvode od gipskartonskih ploča pričvršćenih s obje strane nosive metalne konstrukcije, a između obloge ugrađuje 
se sloj termoizolacije.  Obloge se izvode od gipskartonskih ploča pričvršćenih s jedne strane nosive metalne konstrukcije, a između obloge i zida se ugrađuje sloj termoizolacije. 
Nosiva konstrukcija stropa sastoji se od metalnih profila, pričvršćenih u zid i arm.bet. strop. 
Strop se izvodi od gipskartonskih ploča pričvršćenih s donje strane nosive metalne konstrukcije, a iznad se ugrađuje sloj termoizolacije. 
U cijenu izrade uračunata je dobava, transport, montaža i ugradba svih potrebnih elemenata i materijala, uključivši i brtveni i pričvrsni materijal, kao i sve radnje kitanja, poravnanja i sl., a prema standardima i uputstvu proizvođača.</t>
  </si>
  <si>
    <t>OPĆA NAPOMENA:</t>
  </si>
  <si>
    <t>paušal</t>
  </si>
  <si>
    <t>Napomena: Brušenje svih izbočenja na a.b. zidovima pločama i stupovima u glatkoj oplati, nakon demontaže iste, je obaveza izvođača arm. betonskih i tesarskih radova.</t>
  </si>
  <si>
    <t>Popravak žbuke nakon rada obrtnika - širine "šlica" 
10,0 - 20,0 cm, sa produžnim mortom. Dana količina je aproksimativna, a točna količina utvrdit će se na gradilištu.</t>
  </si>
  <si>
    <t>Zidarska pripomoć kod raznih radova uključivo i 
instalaterske na građevini. Obračun sati vršiti će se
prema stvarno utrošenim satima po ovjerenom
režijskom dnevniku. Količine date ovim troškovnikom
su aproksimativne.
R V</t>
  </si>
  <si>
    <t>Čišćenje građevine za vrijeme radova i završno čišćenje 
građevine i gradilišta.</t>
  </si>
  <si>
    <t>Izvođač je dužan za izolacione radove dati garanciju 5 godina od dana tehničkog pregleda i preuzimanja.</t>
  </si>
  <si>
    <t>Limena pojačanja u paru za ugradnju dovratnika u 
gipskartonski zid.</t>
  </si>
  <si>
    <t>Dobava, montaža i demontaža oplate arm. bet. greda, horizontalnih serklaža i nadvoja.</t>
  </si>
  <si>
    <t>Betoniranje podložnog betona ispod trakastih
temelja prizemlja, debljine 5 cm.</t>
  </si>
  <si>
    <t>Dobava i ugradnja mrežice za ventiliranje krovišta, 
širine 10 cm, s potrebnim materijalom za pričvršćenje.</t>
  </si>
  <si>
    <t>m1</t>
  </si>
  <si>
    <t>Dobava, montaža i demontaža dašćane oplate podložnog betona kod trakastih temelja.</t>
  </si>
  <si>
    <t>Dobava i postava krovne ljepenke ispod drvene građe u kontaktu sa betonom u širini od 20 cm.</t>
  </si>
  <si>
    <t>Dobava, montaža i demontaža fasadne skele izrađene od 
čeličnih cijevi. Skelu je potrebno izvesti prema Pravilniku o zaštiti na radu u građevinarstvu. Cijena uključuje i amortizaciju skele. Obračun po m2 površine za koju je potrebna skela.</t>
  </si>
  <si>
    <t xml:space="preserve"> </t>
  </si>
  <si>
    <t>Hidroizolacijske radove izvesti prema odobrenom izvedbenom projektu, detaljima i opisu iz troškovnika, te u skladu sa svim važećim normativima i propisima. Prije polaganja hidroizolacije potrebno je provjeriti hrapavost podloge.
Jedinična cijena sadrži sav potreban materijal i pribor, sav transport do gradilišta i na gradilištu, sve potrebne skele i radne platforme, svu potrebnu pogonsku energiju, kao i svu potrebnu zaštitu na radu radnika na gradilištu.</t>
  </si>
  <si>
    <t>-vertikalna hidroizolacija s vanjske strane vanjskih zidova (u ukupnoj visini 60 cm)</t>
  </si>
  <si>
    <t>Dobava i ugradnja tipske mrežice ispod limenog crijepa, širine 6 cm, s potrebnim materijalom za pričvršćenje.</t>
  </si>
  <si>
    <t>Radna mobilna skela  unutar prostora iznad 3 m visine.</t>
  </si>
  <si>
    <t>Izrada, dostava i montaža vjetrovnog zabatnog opšava limom 
debljine 0,7 mm, r.š. 45 cm, uključivo i kuke od plosnog čelika.</t>
  </si>
  <si>
    <t xml:space="preserve"> - visina do 3 m</t>
  </si>
  <si>
    <t xml:space="preserve"> - visina iznad 3 m</t>
  </si>
  <si>
    <t>Dobava, montaža i demontaža glatke oplate za proboje u a.b. pločama i zidovima</t>
  </si>
  <si>
    <t>Dobava i ugradba tipskih elemenata za 
odzračivanje krovišta. Sve prema uputama proizvođača krovnog pokrova. Obračun po m1 krova</t>
  </si>
  <si>
    <t xml:space="preserve"> -lončić</t>
  </si>
  <si>
    <t xml:space="preserve">Nabava,dobava na objekt i premazivanje kontaktne 
betonske površine na spoju podne ploče i AB zidova i serklaža hidroizlacijskim premazom, u cilju sprečavanja kapilarne vlage. Kontaktnu površinu obavezno očistiti
od svih nečistoća i spriječiti ispiranje u prva 2 sata 
od nanošenja premaza1kg/m2. 
Proizvod:karakteristika kao XYPEX®Concentrate (ili jednakovrijedni)
Sve radnje treba izvesti prema naputku proizvođača.
Obračun po m2 spoja. </t>
  </si>
  <si>
    <t>PDV</t>
  </si>
  <si>
    <t>REKAPITULACIJA  UKUPNO:</t>
  </si>
  <si>
    <t>-horizontalna površina krova sa svim slojevima</t>
  </si>
  <si>
    <t>Pripremno završni radovi na zemljištu na kojem se 
gradi  građevina:
-čišćenje, uklanjanje raslinja i drugih predmeta, 
 ovisno o nađenom stanju, te izmjera i priprema za 
 iskolčenje
-čišćenje gradilišta po završetku svih građevinskih, 
 obrtničkih i instalaterskih radova od otpadnog 
 materijala i odstranjivanje privremenih instalacija
U sklopu stavke je i utovar, transport i istovar otpadnog
materijala, na gradilišnu deponiju udaljenosti do 5,0 km, uz plaćanje svih pristojbi.</t>
  </si>
  <si>
    <t>Izrada elaborata iskolčenja</t>
  </si>
  <si>
    <t>Strojni i ručni iskop zemlje za trakaste temelje koji će se betonirati u zemlji, sa pravilnom i potpunom obradom profila iskopa sa utovarom i odvozom zemlje na 
stražnji dio parcele (nasipavanje terena ), od kote-1.85 do -2.70 m (u dubinu 85 cm).
Količina iskopane zemlje za odvoz obračunata je u 
sraslom stanju tla.</t>
  </si>
  <si>
    <t>Strojni i ručni iskop zemlje za rubne trakaste temelje ( 3 strane građevine gdje dolazi drenaža) koji će se djelomično betonirati u zemlji, sa pravilnom i potpunom obradom profila iskopa sa utovarom i odvozom zemlje na 
stražnji dio parcele (nasipavanje terena ), od kote-1.85 do -2.70 m (u dubinu 85 cm).
Količina iskopane zemlje za odvoz obračunata je u 
sraslom stanju tla.</t>
  </si>
  <si>
    <t xml:space="preserve"> -drenažna cijev </t>
  </si>
  <si>
    <t xml:space="preserve"> -prizemlje</t>
  </si>
  <si>
    <t xml:space="preserve"> - 1. kat</t>
  </si>
  <si>
    <t xml:space="preserve"> - 2.kat</t>
  </si>
  <si>
    <t xml:space="preserve">Betoniranje a.b. međukatne ploče iznad prizemlja debljine  20 cm, betonom C 25/30 u glatkoj oplati. 
</t>
  </si>
  <si>
    <t xml:space="preserve">Betoniranje a.b. međukatne ploče iznad 1.kata debljine  20 cm, betonom C 25/30 u glatkoj oplati. 
</t>
  </si>
  <si>
    <t xml:space="preserve">Betoniranje a.b. kose krovne ploče iznad stepenica debljine 15 cm, betonom C 25/30 u glatkoj oplati. Nagib ploče 15%.
</t>
  </si>
  <si>
    <t xml:space="preserve">Betoniranje a.b. kose krovne ploče debljine 20 cm, betonom C 25/30 u glatkoj oplati. Nagib ploče 5%.
</t>
  </si>
  <si>
    <t xml:space="preserve">Betoniranje a.b. zidova debljine 20 cm, betonom C 25/30 u glatkoj oplati. 
</t>
  </si>
  <si>
    <t>Betoniranje horizontalnih ab greda  i ravnih nadvoja, betonom C 25/30.</t>
  </si>
  <si>
    <t>Izrada, montaža i demontaža daščane oplate podne ploče 
prizemlja.</t>
  </si>
  <si>
    <r>
      <t xml:space="preserve">Betoniranje okruglih stupova </t>
    </r>
    <r>
      <rPr>
        <sz val="11"/>
        <rFont val="Arial"/>
        <family val="2"/>
        <charset val="238"/>
      </rPr>
      <t>Ø40 cm</t>
    </r>
    <r>
      <rPr>
        <sz val="9.5500000000000007"/>
        <rFont val="Arial"/>
        <family val="2"/>
      </rPr>
      <t xml:space="preserve"> </t>
    </r>
    <r>
      <rPr>
        <sz val="11"/>
        <rFont val="Arial"/>
        <family val="2"/>
      </rPr>
      <t>betonom C 25/30</t>
    </r>
  </si>
  <si>
    <t>Betoniranje pravokutnih stupova 50x50 cm  betonom C 25/30</t>
  </si>
  <si>
    <t>Dobava, montaža i demontaža glatke oplate okruglih stupova Ø40</t>
  </si>
  <si>
    <t>Dobava, montaža i demontaža glatke oplate stupova 50x50 cm</t>
  </si>
  <si>
    <t xml:space="preserve">Izrada, montaža i demontaža glatke oplate polupodesta. </t>
  </si>
  <si>
    <r>
      <t xml:space="preserve">Svaki izvođač je odgovoran za svoj otpadni materijal, te je dužan tokom izvođenja na propisan način zbrinjavati otpad o svoj trošak, što mu se neće posebno obračunavati.
</t>
    </r>
    <r>
      <rPr>
        <b/>
        <sz val="11"/>
        <rFont val="Arial"/>
        <family val="2"/>
      </rPr>
      <t>Vrsta i tip proizvoda</t>
    </r>
    <r>
      <rPr>
        <sz val="11"/>
        <rFont val="Arial"/>
        <family val="2"/>
      </rPr>
      <t xml:space="preserve"> naveden u stavkama orijentacijskog su karaktera radi definiranja svojstva i kvalitete proizvoda, te se 
može nuditi vrsta i tip materijala DRUGOG PROIZVOĐAČA  jednako vrijedan dolje navedenom materijalu. SVAKAKO 
NAVESTI VRSTU I TIP NUĐENOG PROIZVODA, te u dogovoru s nadzornim inženjerom te projektantom i korištenje istog.</t>
    </r>
  </si>
  <si>
    <t>Dobava i ugradba termoizolacije ispod podne arm.bet. 
ploče prizemlja sa XPS pločama debljine 10 cm, u širini 100 cm uz zidove građevine koji graniče sa vanjskim prostorom. Postava na drenažu.</t>
  </si>
  <si>
    <t>-pod ispred ulaza</t>
  </si>
  <si>
    <t>Široki iskop zemlje sa utovarom i odvozom zemlje na 
stražnji dio parcele (nasipavanje terena), u debljini 0-118 cm, do kote -1.85 m.
Količina iskopane zemlje za odvoz obračunata je u 
sraslom stanju tla.</t>
  </si>
  <si>
    <t>Izrada, dobava i postava srednje složene armature izrađene prema važećim propisima i statičkom proračunu. Data količina je aproksimativna (100 kg/m2). Obračun prema planu armature i stvarno izvedenim radovima.</t>
  </si>
  <si>
    <t>kg</t>
  </si>
  <si>
    <t>-izrada žljeba hidroizolacijskim trakama, uključivo podkonstrukcija od osb ploče</t>
  </si>
  <si>
    <t>-nadtemeljni stupovi 50 x 50 cm</t>
  </si>
  <si>
    <t>-nadtemeljni stupovi  Ø40 cm</t>
  </si>
  <si>
    <t>Betoniranje a.b.ploče dizala, debljine 35 cm, betonom C 30/37.
Cijena uključuje postavu PVC folije na nabijeni šljunak.</t>
  </si>
  <si>
    <t>Betoniranje armiranobetnske tlačne ploče na postavljenim montažnim TT pločama, betonom C 25/30, debljine 5cm. Površine 231 m2.</t>
  </si>
  <si>
    <t xml:space="preserve">Dobava, transport i postava montažnih a.b. TT ploča rapona 15m, visine 45cm u skladu sa statičkim proračunom. </t>
  </si>
  <si>
    <t xml:space="preserve">Betoniranje a.b. međukatne ploče u dvorani debljine  20 cm, betonom C 25/30 u glatkoj oplati. 
</t>
  </si>
  <si>
    <t>- zidovi dizala. Stvaka uključuje provjeru vertikalnosti za vrijeme izvođenja</t>
  </si>
  <si>
    <t>NAPOMENA : Brušenje svih izbočenja na ab površinama stupova, greda i ploča u glatkoj oplati obaveza je izvođača arm. betonskih i tesarskih radova.
Kod betoniranja svih zidnih i stropnih ploha koje će biti vidljive podrazumijeva se nivo  oplate koji će dati ravnu plohu bez vidljivih spojnica oplate i bez potreba naknadnog dodatnog gletanja i dersovanja.
Stavke uključuju i izvedbu i kasnije zatvaranje svih otvora, proboja, niša i šliceva, odnosno obradu njihovih rubova i ploha. Uključivo i sve potrebne zaštitne cijevi za prolaz instalacija.</t>
  </si>
  <si>
    <t>Dobava, montaža i demontaža dašćane oplate trakastih 
temelja</t>
  </si>
  <si>
    <t>Dobava, montaža i demontaža dašćane oplate nadtemeljnih zidova i stupova</t>
  </si>
  <si>
    <t>Dobava, montaža i demontaža glatke oplate zidova debljine 20 cm. U obračunu oduzeti otvori veći od 3 m3.</t>
  </si>
  <si>
    <t>Dobava, montaža i demontaža glatke oplate kose AB stropne ploče - nagib 5%. Stvaka uključuje podupiranje do 3,6 do 4,8 m.</t>
  </si>
  <si>
    <t xml:space="preserve"> -prizemlja - visina podupiranja 3,7 m</t>
  </si>
  <si>
    <t xml:space="preserve"> - 1.kata - visina podupiranja 2,95 m</t>
  </si>
  <si>
    <t xml:space="preserve">Dobava, montaža i demontaža glatke ravne oplate ravne AB stropne ploče. Stavka uključuje i podupiranje do navedene visine. </t>
  </si>
  <si>
    <t xml:space="preserve"> - bočne stranice ploča d=0,2 m</t>
  </si>
  <si>
    <t xml:space="preserve"> - podupiranje do 2,0 m</t>
  </si>
  <si>
    <t xml:space="preserve"> - podupiranje do 4,0 m</t>
  </si>
  <si>
    <t xml:space="preserve"> - podupiranje - konzolno</t>
  </si>
  <si>
    <t xml:space="preserve">Dobava, montaža i demontaža glatke  oplate kose AB stropne ploče stepenica- nagib ploče 15%. Stvaka uključuje podupiranje od navedene visine. </t>
  </si>
  <si>
    <t>Dobava i ugradba termoizolacije uz nadtemeljne zidove, sa XPS pločama debljine 10 cm u visini 100 cm.</t>
  </si>
  <si>
    <t>-horizontalna hidroizolacija. Stavka uključuje dizanje hidroizolacije bočno na zidove s unutarnje strane u visini cca 20 cm. Obračun po površini poda.</t>
  </si>
  <si>
    <r>
      <t xml:space="preserve">Dobava i montaža gipskartonskog vanjskog pregradnog zida, 
</t>
    </r>
    <r>
      <rPr>
        <b/>
        <sz val="11"/>
        <rFont val="Arial"/>
        <family val="2"/>
      </rPr>
      <t>D=12,5 cm.</t>
    </r>
    <r>
      <rPr>
        <sz val="11"/>
        <rFont val="Arial"/>
        <family val="2"/>
      </rPr>
      <t xml:space="preserve"> Cijena uključuje samo gipskartonske radove 
odnosno dobavu, transport, montažu i ugradbu svih potrebnih elemenata i materijala, uključivši i brtveni i pričvrsni materijal, 
kao i sve radnje kitanja, poravnanja i sl., a prema standardima 
i uputstvu proizvođača. 
Sastav zida:
-gipskartonske </t>
    </r>
    <r>
      <rPr>
        <b/>
        <sz val="11"/>
        <rFont val="Arial"/>
        <family val="2"/>
      </rPr>
      <t xml:space="preserve">obična ploča - </t>
    </r>
    <r>
      <rPr>
        <sz val="11"/>
        <rFont val="Arial"/>
        <family val="2"/>
      </rPr>
      <t xml:space="preserve"> ploče 2x1,25
-parna brana
-podkonstrukcijski čelični profili  7,5 cm
-kamena vuna-tvrda d=7,5 cm (unutar konstrukcije)
-paroporpusna vodoneporpusna folija
-gipskartonska cementna ploča za vanjsku primjenu </t>
    </r>
    <r>
      <rPr>
        <b/>
        <sz val="11"/>
        <rFont val="Arial"/>
        <family val="2"/>
      </rPr>
      <t xml:space="preserve"> -  </t>
    </r>
    <r>
      <rPr>
        <sz val="11"/>
        <rFont val="Arial"/>
        <family val="2"/>
      </rPr>
      <t>ploče 2x1,25</t>
    </r>
  </si>
  <si>
    <t>Izrada, dostava i montaža zidnog opašava na spoju  krovova različitih visina.
Opšav izvesti iz lima debljine 0,7 mm, razvijene širine 
50+15 cm, s potrebnim materijalom za pričvršćenje.  
Opšav se s gornje strane izvodi "urezan" u termofasadu.</t>
  </si>
  <si>
    <r>
      <t xml:space="preserve">Izrada, dobava i montaža krovne vertikale kosog krova Ø 125 mm, iz lima debljine 0,7 mm, s odgovarajućim držačima (kukama) na šarnir i potrebnim materijalom za pričvršćenje. </t>
    </r>
    <r>
      <rPr>
        <sz val="9.9"/>
        <rFont val="Arial"/>
        <family val="2"/>
      </rPr>
      <t xml:space="preserve"> </t>
    </r>
    <r>
      <rPr>
        <sz val="11"/>
        <rFont val="Arial"/>
        <family val="2"/>
      </rPr>
      <t>Uključivo i labuđi vrat i spoj na odvodnu ljevanoželjeznu cijev u razini terena.</t>
    </r>
  </si>
  <si>
    <t>Izrada, dostava i montaža vjetrovnog sljemenog opšava limom 
debljine 0,7 mm, r.š. 33 cm, uključivo i kuke od plosnog čelika.</t>
  </si>
  <si>
    <t xml:space="preserve">Izrada, dostava i montaža limenog opšava oko ventilacijskih cijevi na ravnom krovu.
Opšav izvesti iz lima debljine 0,7 mm, razvijene širine 
30+15 cm, s potrebnim materijalom za pričvršćenje.  
</t>
  </si>
  <si>
    <t>-vanjsku ALU stolariju 
-vanjsku čeličnu protupožanu stolariju</t>
  </si>
  <si>
    <t>VANJSKA ALUMINIJSKA BRAVARIJA</t>
  </si>
  <si>
    <t>VANJSKA ČELIČNA PROTUPOŽARNA  BRAVARIJA</t>
  </si>
  <si>
    <t xml:space="preserve">Dobava i ugradnja prozora za ravni krov s kupolom, dim. 150x150 cm, izrađen od bijelog PVC kućišta visine 15 cm  (ispunjen izolacijskom pjenom), ostakljen, dvostruko energetsko sigurnosno staklo (unutarnje laminirano staklo) i zaštićeno transparentnom polikarbonatnom kupolom. Prozor je otklopni, elektrificirani (sva električna oprema za upravljanje uključena u proizvod). Upravlja se putem bežičnog zidnog prekidača (radio frekvencija). Uključen senzor za kišu. Priključak na 220 V. Toplinska prohodnost: za prozor s kupolom U = 0,90 W/m2K ili bolji
Dodatna oprema:  Produžetak okvira visine 15-16 cm - 2 kom
  </t>
  </si>
  <si>
    <t xml:space="preserve">CSP prozor za odimljavanje za ravni krov
Dobava i ugradnja prozora za odimljavanje za ravni krov s kupolom, dim. 120x120 cm, izrađen od bijelog PVC kućišta visine 31 cm  (ispunjen izolacijskom pjenom), s integriranim motorima za otvaranje, ostakljen, dvostruko energetsko sigurnosno staklo (unutarnje laminirano staklo) i zaštićeno transparentnom polikarbonatnom kupolom. U slučaju požara prozor se automatski otvara i omogućuje izlaz dima i štetnih plinova. Toplinska prohodnost U = 1,0 W/m2K ili boljji.
Uključiti i kontrolni sustav za odimljavanje koji se sastoji od kontrolne jedinice, senzora za dim i jedinice za aktivaciju.
</t>
  </si>
  <si>
    <t>POZ 1 – staklena stijena - ostakljeno pročelje sa 17 fiksnih, 2 klizna i 3 otklopno zaokretna polja  i konzolnom nadstrešnicom, ukupnih dimenzija 430x1052 cm</t>
  </si>
  <si>
    <t>POZ 2 –  staklena stijena - ostakljeno pročelje sa 9 fiksnih polja, ukupnih dimenzija 360x653 cm</t>
  </si>
  <si>
    <t>POZ 4 – ulazna ostakljena vrata ukupne dim. 118/24+254 cm</t>
  </si>
  <si>
    <t>POZ 3 –   ulazna staklena stijena sa jednokrilnim kliznim vratima ukupne dim. 14+264/24+254 cm</t>
  </si>
  <si>
    <t>POZ 5 – ulazna ostakljena vrata ukupne dim. 118/24+254 cm</t>
  </si>
  <si>
    <t>POZ 6 – dvodijelni prozor sa jednim krilom i vanjskim žaluzinama na elektropogon - ukupne dim. 158/153+25</t>
  </si>
  <si>
    <t>POZ 7 – jednodijelni prozor sa jednim krilom i vanjskim žaluzinama na elektropogon - ukupne dim. 98/153+25</t>
  </si>
  <si>
    <t>POZ 8 – puna vrata - ulaz u kompresor- ukupne dim. 
             88/24+214cm</t>
  </si>
  <si>
    <t>POZ 9 – dvodijelni prozor sa jednim krilom i vanjskim žaluzinama na elektropogon - ukupne dim. 158/153+25</t>
  </si>
  <si>
    <t>POZ 10 – puna vrata - dvorana - ukupne dim.             118/24+254cm</t>
  </si>
  <si>
    <t>POZ 11 – jednodijelni prozor sa jednim krilom i vanjskim žaluzinama na elektropogon - ukupne dim. 98/133+25 cm</t>
  </si>
  <si>
    <t>POZ 12 – jednodijelni prozor sa jednim krilom - ukupne dim. 98/78 cm</t>
  </si>
  <si>
    <t>POZ 13 – puna dvokrilna vrata - ulaz u tehničku prostoriju- ukupne dim. 258/14+239 cm</t>
  </si>
  <si>
    <t>POZ 14 – trodijelni prozor sa tri krila i vanjskim žaluzinama na elektropogon - ukupne dim. 358/133+25</t>
  </si>
  <si>
    <t>POZ 1 –  staklena stijena  sa 3 fiksna polja, ukupnih dimenzija 358X24+254 cm</t>
  </si>
  <si>
    <t>POZ 2 –  staklena stijena  sa 3 fiksna polja, ukupnih dimenzija 358X14+249 cm</t>
  </si>
  <si>
    <t>POZ 3 – dvodijelni prozor sa jednim krilom i vanjskim žaluzinama na elektropogon - ukupne dim. 158/153+25</t>
  </si>
  <si>
    <t>POZ 4 – dvodijelni prozor sa jednim krilom i vanjskim žaluzinama na elektropogon - ukupne dim. 158/153+25</t>
  </si>
  <si>
    <t xml:space="preserve">     TROŠKOVNIK ELEKTROINSTALACIJA</t>
  </si>
  <si>
    <t>R E K A P I T U L A C I J A</t>
  </si>
  <si>
    <t>TROŠKOVNIK EL. INSTALACIJA</t>
  </si>
  <si>
    <t>1. FAZA</t>
  </si>
  <si>
    <t>1.</t>
  </si>
  <si>
    <t>PRIKLJUČNICE I INST. JAKE STRUJE</t>
  </si>
  <si>
    <t>2.</t>
  </si>
  <si>
    <t>RASVJETA</t>
  </si>
  <si>
    <t>3.</t>
  </si>
  <si>
    <t>EKM INSTALACIJA</t>
  </si>
  <si>
    <t>4.</t>
  </si>
  <si>
    <t>SUSTAV DOJAVE POŽARA</t>
  </si>
  <si>
    <t>5.</t>
  </si>
  <si>
    <t>UZEMLJENJE</t>
  </si>
  <si>
    <t>UKUPNO (1-5):</t>
  </si>
  <si>
    <t>PDV 25%:</t>
  </si>
  <si>
    <t xml:space="preserve">     </t>
  </si>
  <si>
    <r>
      <t xml:space="preserve">SVEUKUPNO </t>
    </r>
    <r>
      <rPr>
        <sz val="9"/>
        <rFont val="Calibri"/>
        <family val="2"/>
        <charset val="238"/>
      </rPr>
      <t>€</t>
    </r>
    <r>
      <rPr>
        <sz val="9"/>
        <rFont val="Arial"/>
        <family val="2"/>
      </rPr>
      <t>:</t>
    </r>
  </si>
  <si>
    <t>projektant:</t>
  </si>
  <si>
    <t>Miroslav Turk, dipl.ing.el.</t>
  </si>
  <si>
    <t>Redni broj</t>
  </si>
  <si>
    <t>Opis</t>
  </si>
  <si>
    <t>Jedinica mjere</t>
  </si>
  <si>
    <t>Količina</t>
  </si>
  <si>
    <r>
      <t xml:space="preserve">Jedinična cijena </t>
    </r>
    <r>
      <rPr>
        <sz val="9"/>
        <rFont val="Calibri"/>
        <family val="2"/>
        <charset val="238"/>
      </rPr>
      <t>€</t>
    </r>
  </si>
  <si>
    <r>
      <t xml:space="preserve">Ukupno </t>
    </r>
    <r>
      <rPr>
        <sz val="9"/>
        <rFont val="Calibri"/>
        <family val="2"/>
        <charset val="238"/>
      </rPr>
      <t>€</t>
    </r>
  </si>
  <si>
    <t>ELEKTROTEHNIČKI PROJEKT</t>
  </si>
  <si>
    <t>PRIKLJUČNICE I OSTALA INSTALACIJA JAKE STRUJE</t>
  </si>
  <si>
    <t>1.01.</t>
  </si>
  <si>
    <t>Dobava, montaža i spajanje kabel kanalica</t>
  </si>
  <si>
    <t>(zaštićene od korozije)</t>
  </si>
  <si>
    <t>Komplet s poklopcima, nosačima, konzolama</t>
  </si>
  <si>
    <t>poklopcima, te izradom horizontalnih i</t>
  </si>
  <si>
    <t>vertikalnih skretanja, kutnim elementima i</t>
  </si>
  <si>
    <t>izjednačenjem potencijala.</t>
  </si>
  <si>
    <t>Komplet do pune funkcionalnosti.</t>
  </si>
  <si>
    <t>1.01.01.</t>
  </si>
  <si>
    <t>PK 200</t>
  </si>
  <si>
    <t>m¹</t>
  </si>
  <si>
    <t>1.02.</t>
  </si>
  <si>
    <t>Dobava i polaganje PVC cijevi (za polaganje u beton) u pod ili u zid prije betoniranja Komplet s dobavom i montažom razvodnih kutija do pune funkcionalnosti:</t>
  </si>
  <si>
    <t>1.02.01.</t>
  </si>
  <si>
    <t>PVC cijev instalacijska rebrasta, savitljiva 25 mm</t>
  </si>
  <si>
    <t>1.02.02.</t>
  </si>
  <si>
    <t>PVC cijev instalacijska rebrasta, savitljiva 20 mm</t>
  </si>
  <si>
    <t>1.02.03.</t>
  </si>
  <si>
    <t>PVC cijev rebrasta, savitljiva u podu 25 mm</t>
  </si>
  <si>
    <t>1.02.04.</t>
  </si>
  <si>
    <t>PVC cijev instalacijska rebrasta, savitljiva 36 mm</t>
  </si>
  <si>
    <t>1.02.05.</t>
  </si>
  <si>
    <t>PVC cijev instalacijska rebrasta, savitljiva 50 mm</t>
  </si>
  <si>
    <t>1.03.</t>
  </si>
  <si>
    <t>Dobava i ugradnja p/ž i n/ž instalacijskih kutija</t>
  </si>
  <si>
    <t>1.03.01.</t>
  </si>
  <si>
    <t>Kutija p/ž fi 60 mm</t>
  </si>
  <si>
    <t>1.03.02.</t>
  </si>
  <si>
    <t>Kutija p/ž fi 80 mm</t>
  </si>
  <si>
    <t>1.03.03.</t>
  </si>
  <si>
    <t>Kutija p/ž 100x100mm</t>
  </si>
  <si>
    <r>
      <t xml:space="preserve">PRIKLJUČNICE I INSTALACIJA JAKE STRUJE </t>
    </r>
    <r>
      <rPr>
        <sz val="9"/>
        <rFont val="Calibri"/>
        <family val="2"/>
        <charset val="238"/>
      </rPr>
      <t>€</t>
    </r>
  </si>
  <si>
    <t>2.01.</t>
  </si>
  <si>
    <t>Dobava i polaganje instalacijskih cijevi za zaštitu</t>
  </si>
  <si>
    <t>kabela u p/žb izvedbi</t>
  </si>
  <si>
    <t>2.01.01.</t>
  </si>
  <si>
    <t>PVC cijev 20 mm, p/žb, savitljiva, rebrasta u betonu</t>
  </si>
  <si>
    <t>2.01.02.</t>
  </si>
  <si>
    <t>razvodna kutija 60 mm, okrugla, p/žb</t>
  </si>
  <si>
    <t>2.01.03.</t>
  </si>
  <si>
    <t>razvodna kutija 80 mm, okrugla, p/žb</t>
  </si>
  <si>
    <t>2.01.04.</t>
  </si>
  <si>
    <t>razvodna kutija 100x100, p/žb</t>
  </si>
  <si>
    <r>
      <t xml:space="preserve">RASVJETA UKUPNO </t>
    </r>
    <r>
      <rPr>
        <sz val="9"/>
        <rFont val="Calibri"/>
        <family val="2"/>
        <charset val="238"/>
      </rPr>
      <t>€</t>
    </r>
    <r>
      <rPr>
        <sz val="9"/>
        <rFont val="Arial"/>
        <family val="2"/>
      </rPr>
      <t>:</t>
    </r>
  </si>
  <si>
    <t>3.01.</t>
  </si>
  <si>
    <t>3.01.01.</t>
  </si>
  <si>
    <t>PK 100</t>
  </si>
  <si>
    <t>3.02.</t>
  </si>
  <si>
    <t>Dobava i polaganje PVC cijevi (za polaganje u beton) u pod ili u zid prije betoniranja. Komplet s dobavom i montažom razvodnih kutija do pune funkcionalnosti:</t>
  </si>
  <si>
    <t>3.02.01</t>
  </si>
  <si>
    <t>3.02.02</t>
  </si>
  <si>
    <t>PVC cijev 25mm, p/žb, savitljiva, u podu</t>
  </si>
  <si>
    <t>3.02.03</t>
  </si>
  <si>
    <t>PVC cijev 36mm, p/žb, savitljiva, u podu</t>
  </si>
  <si>
    <t>3.02.04</t>
  </si>
  <si>
    <t>3.02.05</t>
  </si>
  <si>
    <r>
      <t xml:space="preserve">EKM INSTALACIJA UKUPNO </t>
    </r>
    <r>
      <rPr>
        <sz val="9"/>
        <rFont val="Calibri"/>
        <family val="2"/>
        <charset val="238"/>
      </rPr>
      <t>€</t>
    </r>
  </si>
  <si>
    <t>4.01.</t>
  </si>
  <si>
    <t>Dobava i polaganje SC plastične savitljive cijevi Ø 20 mm
- uključujući potrebni instalacijski spojni i montažni pribor i materijal (razvodne kutije, uvodnice, gips, tiple, vijci, spojnice, koljena, nosači)</t>
  </si>
  <si>
    <r>
      <t xml:space="preserve">SUSTAV DOJAVE POŽARA UKUPNO </t>
    </r>
    <r>
      <rPr>
        <sz val="9"/>
        <rFont val="Calibri"/>
        <family val="2"/>
        <charset val="238"/>
      </rPr>
      <t>€</t>
    </r>
    <r>
      <rPr>
        <sz val="9"/>
        <rFont val="Arial"/>
        <family val="2"/>
      </rPr>
      <t>:</t>
    </r>
  </si>
  <si>
    <t>5.01.</t>
  </si>
  <si>
    <t>Dobava i postavljanje nehrđajuće trake 30x4 mm u temelj građevine, za izradu mreže temeljnog uzemljivača, komplet sa spajanjem trake na armaturu svakih 5-6m</t>
  </si>
  <si>
    <t>5.02.</t>
  </si>
  <si>
    <t>Dobava i montaža spojnice traka - armatura temelja</t>
  </si>
  <si>
    <t>5.03.</t>
  </si>
  <si>
    <t>Dobava i postavljanje izvoda od nehrđajuće trake 25x4mm2 od temeljnog uzemljivača do metalnih masa (dovratnici metalna vrata, krovne vertikale i sl.), prosječne dužine 1,5 metara, komplet sa izvedbom spoja varenjem i križnom spojnicom</t>
  </si>
  <si>
    <t>5.04.</t>
  </si>
  <si>
    <t>Dobava i montaža križne spojnice traka - traka</t>
  </si>
  <si>
    <t>5.05.</t>
  </si>
  <si>
    <t>Dobava i postavljanje izvoda od nehrđajuće trake 25x4mm2 od temeljnog uzemljivača do mjernog spoja (priprema) prosječne dužine 2,5 metra, komplet sa izvedbom spoja varenjem i križnom spojnicom</t>
  </si>
  <si>
    <t>5.06.</t>
  </si>
  <si>
    <t>Dobava i ugradnja rastavnog mjernog spoja</t>
  </si>
  <si>
    <t>5.07.</t>
  </si>
  <si>
    <t>Dobava i montaža križne spojnice za spoj traka-žica</t>
  </si>
  <si>
    <t>5.08.</t>
  </si>
  <si>
    <t xml:space="preserve">Isporuka, transport i ugradnja plastičnih cijevi </t>
  </si>
  <si>
    <t>za NN i EKM priključak</t>
  </si>
  <si>
    <t>5.08.01.</t>
  </si>
  <si>
    <t>DWP 160 mm</t>
  </si>
  <si>
    <t>5.08.02.</t>
  </si>
  <si>
    <t>DWP 75 mm</t>
  </si>
  <si>
    <t>(iskop nije predmet troškovnika)</t>
  </si>
  <si>
    <r>
      <t xml:space="preserve">UZEMLJENJE UKUPNO </t>
    </r>
    <r>
      <rPr>
        <sz val="9"/>
        <rFont val="Calibri"/>
        <family val="2"/>
        <charset val="238"/>
      </rPr>
      <t>€</t>
    </r>
    <r>
      <rPr>
        <sz val="9"/>
        <rFont val="Arial"/>
        <family val="2"/>
      </rPr>
      <t>:</t>
    </r>
  </si>
  <si>
    <t xml:space="preserve"> red.</t>
  </si>
  <si>
    <t>jed.</t>
  </si>
  <si>
    <t xml:space="preserve">  jedinična</t>
  </si>
  <si>
    <t xml:space="preserve"> br.</t>
  </si>
  <si>
    <t xml:space="preserve">                                       OPIS</t>
  </si>
  <si>
    <t>mjere</t>
  </si>
  <si>
    <t xml:space="preserve"> cijena</t>
  </si>
  <si>
    <t xml:space="preserve">         ukupno</t>
  </si>
  <si>
    <t>OPĆENITO</t>
  </si>
  <si>
    <t xml:space="preserve">U stavkama troškovnika potrebno je uračunati sav potrebni rad i materijal za izradu kompletne instalacije do potpune funkcionalnosti, svi potrebni prijevozi, uskladištenja, skele te unutarnje i vanjske komunikacije na gradilištu. Sve eventualne promjene i odstupanja od projekta, potrebno je usuglasiti sa projektantom i nadzornim inženjerom. Obaveza izvođača je pribaviti svu dokumentaciju za tehnički pregled. </t>
  </si>
  <si>
    <t>I</t>
  </si>
  <si>
    <t>VODOVOD - GRAĐEVINSKI I POMOĆNI RADOVI</t>
  </si>
  <si>
    <t>Iskop rova za postavljanje vodovodnih cijevi (širine rova 0,6m, prosječne dubine 1,0 m) komplet sa potrebnim osiguranjima i signalizacijom. Iskopani materijal odbacivati na jednu stranu rova na udaljenost cca 1 m od ruba rova, kako bi se  spriječilo urušavanje  iskopanog  materijala</t>
  </si>
  <si>
    <r>
      <t>m</t>
    </r>
    <r>
      <rPr>
        <vertAlign val="superscript"/>
        <sz val="10"/>
        <rFont val="Arial CE"/>
        <charset val="238"/>
      </rPr>
      <t>3</t>
    </r>
  </si>
  <si>
    <t>Ručno planiranje dna rova s odstupanjem             +/- 2 cm</t>
  </si>
  <si>
    <r>
      <t>m</t>
    </r>
    <r>
      <rPr>
        <vertAlign val="superscript"/>
        <sz val="10"/>
        <rFont val="Arial CE"/>
        <charset val="238"/>
      </rPr>
      <t>2</t>
    </r>
  </si>
  <si>
    <t>Dobava pijeska, ubacivanje u rov i izrada pješćane posteljice na dnu rova ispod vodovodnih cijevi u sloju debljine 10 cm te zatrpavanje položenih cijevi slojem pjeska do visine 15 cm iznad tjemena cijevi. Obračun prema količini stvarno ugrađenog materijala u ugrađenom stanju</t>
  </si>
  <si>
    <r>
      <t>m</t>
    </r>
    <r>
      <rPr>
        <vertAlign val="superscript"/>
        <sz val="10"/>
        <rFont val="Arial"/>
        <family val="2"/>
        <charset val="238"/>
      </rPr>
      <t>3</t>
    </r>
  </si>
  <si>
    <t>Dobava i polaganje u rov iznad vodovodnih cijevi PVC trake sa natpisom "POZOR - VODOVOD" i vodljivom žicom za detekciju trase</t>
  </si>
  <si>
    <t>m</t>
  </si>
  <si>
    <t>Zatrpavanje rovova zemljom preostalom od iskopa, u slojevima od 30 cm uz istovremeno močenje i nabijanje slojeva a nakon polaganja cjevovoda</t>
  </si>
  <si>
    <t>VODOVOD - GRAĐEVINSKI I POMOĆNI RADOVI UKUPNO:</t>
  </si>
  <si>
    <t>II</t>
  </si>
  <si>
    <t>TEMELJNI RAZVOD VODOVODA - MONTAŽNI RADOVI</t>
  </si>
  <si>
    <t>Dobava i montaža cijevi iz polietilena za pitku vodu. Cijevi su predviđene za izvedbu vodovoda sa radnim tlakom od min. 10 bar u mreži. Serija cijevi u odnosu na radni tlak S 5 standardnog omjera dimenzija SDR 11. U dužni metar cijevi uračunato je spajanje cijevi, ispitivanje zavarenih dijelova na nepropusnost i čvrstoću te popravak oštećenja. PEHD cijevi dimenzija:</t>
  </si>
  <si>
    <t>1.01</t>
  </si>
  <si>
    <t>d32</t>
  </si>
  <si>
    <t>1.02</t>
  </si>
  <si>
    <t>d63</t>
  </si>
  <si>
    <t>Dobava i montaža fazonskih komada za elektrozavarivanje na cijevi od tvrdog polietilena za pitku vodu:</t>
  </si>
  <si>
    <t>2.01</t>
  </si>
  <si>
    <t>*koljeno 90° sa elektrozavojnicama d32</t>
  </si>
  <si>
    <t>2.02</t>
  </si>
  <si>
    <t>*koljeno 90° sa elektrozavojnicama d63</t>
  </si>
  <si>
    <t>Dobava i montaža privremene zaštitne kape za ugradnju na cijevi od tvrdog polietilena u svrhu spriječavanja ulaska nečistoća u cjevovod. Zaštitne kape fiksirati na cjevovod sa vodootpornom ljepljivom trakom koja treba biti uključena u cijenu stavke</t>
  </si>
  <si>
    <t>3.01</t>
  </si>
  <si>
    <t>*zaštitna kapa d32</t>
  </si>
  <si>
    <t>3.02</t>
  </si>
  <si>
    <t>*zaštitna kapa d63</t>
  </si>
  <si>
    <t>TEMELJNI  RAZVOD VODOVODA - MONTAŽNI RADOVI UKUPNO:</t>
  </si>
  <si>
    <t>III</t>
  </si>
  <si>
    <t>KANALIZACIJA - GRAĐEVINSKI I POMOĆNI RADOVI</t>
  </si>
  <si>
    <t>Iskolčenje trase temeljne kanalizacije prije izvođenja radova</t>
  </si>
  <si>
    <t>Iskop rova za postavljanje kanalizacijskih cijevi, širine 0,6-0,8 m i dubine do 1 m. Iskopani materijal odbacivati na jednu stranu rova na udaljenost cca 1 m od ruba rova, kako bi se  spriječilo urušavanje  iskopanog  materijala</t>
  </si>
  <si>
    <t>Ručno planiranje dna rova i građevinskih jama s odstupanjem +/- 2 cm</t>
  </si>
  <si>
    <r>
      <t>m</t>
    </r>
    <r>
      <rPr>
        <vertAlign val="superscript"/>
        <sz val="10"/>
        <rFont val="Arial"/>
        <family val="2"/>
        <charset val="238"/>
      </rPr>
      <t>2</t>
    </r>
  </si>
  <si>
    <t>Dobava pijeska, ubacivanje u rov i izrada pješćane posteljice na dnu rova ispod kanalizacijskih cijevi u sloju debljine od 10 cm. Obračun prema količini stvarno ugrađenog materijala u ugrađenom stanju</t>
  </si>
  <si>
    <t>Dobava pijeska, ubacivanje u rov i zatrpavanje kanalizacijskih cijevi u sloju debljine od 30 cm iznad tjemena cijevi. Obračun prema količini stvarno ugrađenog materijala u ugrađenom stanju</t>
  </si>
  <si>
    <t>6.</t>
  </si>
  <si>
    <t>Zatrpavanje rova i građevinskih jama sitnim materijalom od iskopa u slojevima do 30 cm, uz istovremeno močenje i sabijanje materijala, a nakon montaže cijevi i opreme, funkcionalnog ispitivanja i probe na nepropusnost</t>
  </si>
  <si>
    <t>7.</t>
  </si>
  <si>
    <t>Odvoz materijala preostalog od iskopa na okolni teren ili građevinski deponij. Uključiv utovar, istovar i razastiranje materijala. Količina materijala uvećana je 20% radi rastresitosti</t>
  </si>
  <si>
    <t>KANALIZACIJA - GRAĐEVINSKI I POMOĆNI RADOVI UKUPNO:</t>
  </si>
  <si>
    <t>IV</t>
  </si>
  <si>
    <t>TEMELJNA KANALIZACIJA - MONTAŽNI RADOVI</t>
  </si>
  <si>
    <t>Dobava i montaža tvrdih PVC cijevi za uličnu kanalizaciju, klase SN 4, za izvedbu vanjske kanalizacije, komplet sa brtvenim materijalom</t>
  </si>
  <si>
    <t>ø110</t>
  </si>
  <si>
    <t>ø160</t>
  </si>
  <si>
    <t>Dobava i ugradnja fazonskih (spojnih) komada iz tvrdoga PVC-a za uličnu kanalizaciju, klase SN 4. Spajanje fazonskih komada izvoditi odgovarajućim gumenim prstenima</t>
  </si>
  <si>
    <t>TEMELJNA KANALIZACIJA - MONTAŽNI RADOVI  UKUPNO:</t>
  </si>
  <si>
    <t>TROŠKOVNIK HIDROINSTALACIJA</t>
  </si>
  <si>
    <t>UKUPNO €:</t>
  </si>
  <si>
    <t>PDV €:</t>
  </si>
  <si>
    <t>SVEUKUPNO S PDV €:</t>
  </si>
  <si>
    <t>Igor Bobetić, dipl.ing.stroj.</t>
  </si>
  <si>
    <t>1         GRAĐEVINSKO - OBRTNIČKI RADOVI</t>
  </si>
  <si>
    <t>3        VODOVOD I KANALIZACIJA</t>
  </si>
  <si>
    <t>4       ELEKTROTEHNIČKE INSTALACIJE</t>
  </si>
  <si>
    <t>REKAPITULACIJA  UKUPNO €:</t>
  </si>
  <si>
    <r>
      <t xml:space="preserve">REKAPITULACIJA  SVEUKUPNO </t>
    </r>
    <r>
      <rPr>
        <b/>
        <sz val="12"/>
        <rFont val="Calibri"/>
        <family val="2"/>
        <charset val="238"/>
      </rPr>
      <t>€</t>
    </r>
    <r>
      <rPr>
        <b/>
        <i/>
        <sz val="11"/>
        <rFont val="Arial"/>
        <family val="2"/>
      </rPr>
      <t>:</t>
    </r>
  </si>
  <si>
    <t>-debljine 20 cm</t>
  </si>
  <si>
    <t>Debljina materjala 0,70 mm, 
Širina nabavnog materijala 500 mm. 
Težina: 1.89kg/m² prije falcanja, 2,3 kg/m² nakon falcanja. 
Dimenzija nakon postave: osno: 430 mm, širina ploče: 420 mm. 
Trake su jednostrano plastificirane, stražnja strana transparentni zapečeni zaštitni lak. 
Boja: 03 P10 crna 
Nijansa: mat,  
Površinska obrada: štuko ili glatka , 
*Boja, nijansa i površinska obrada utvrđuje arhitekt uz nužnu ovjeru dostavljenog uzorka. 
Kvaliteta i metoda bojanja lima: metoda kontinuiranog premaza lima (eng. coil coating). 
Garancija na boja min. 40 godina.
Kvaliteta falcanog spoja: H41 iz alu. legure EN AW 3005 ili jednakovrijedno prema EN 573-3 ili jednakovrijedno. 
Razred reakcije na požar ''A1'' sukladno EN 13501-1 ili jednakovrijedno. 
Deklaracija proizvoda za okoliš prema ISO 14025 ili jednakovrijedno i EN 15804: EPD-GDA-20130260-IBG1-DE ili jedankovrijedno. Referentni vijek trajanja prema ekološkoj deklaraciji proizvoda: = 70 godina. Minimalno jamstvo na materjal 40 godina. 
Obračun je prema tlocrtnoj projekciji krova.</t>
  </si>
  <si>
    <t>OPĆI UVJETI SU SASTAVNI DIO SVAKE POJEDINE STAVKE. Sve što je navedeno u njima, a nije u pojedinačnom opisu stavke smatra se uključenim u jediničnu cijenu.</t>
  </si>
  <si>
    <r>
      <t xml:space="preserve">Dobava i montaža opšava </t>
    </r>
    <r>
      <rPr>
        <b/>
        <sz val="10"/>
        <rFont val="Arial"/>
        <family val="2"/>
        <charset val="238"/>
      </rPr>
      <t>spoja upuštenog žljeba s fasadom</t>
    </r>
    <r>
      <rPr>
        <sz val="10"/>
        <rFont val="Arial"/>
        <family val="2"/>
        <charset val="238"/>
      </rPr>
      <t xml:space="preserve"> sastavljen od  aluminijske dopunske trake </t>
    </r>
    <r>
      <rPr>
        <sz val="10"/>
        <rFont val="Arial"/>
        <family val="2"/>
      </rPr>
      <t>R.Š. 25cm debljine 0,70 mm, boje i kvalitet</t>
    </r>
    <r>
      <rPr>
        <sz val="10"/>
        <rFont val="Arial"/>
        <family val="2"/>
        <charset val="238"/>
      </rPr>
      <t>e materijala kao osnovna pozicija. Uključiti početne aluminijske limove RŠ 12 x 2 debljine 1,00 mm. Postaviti na punu oplatu i oplatnu foliju kao i u stavci 1.</t>
    </r>
  </si>
  <si>
    <r>
      <rPr>
        <b/>
        <sz val="11"/>
        <rFont val="Arial"/>
        <family val="2"/>
        <charset val="238"/>
      </rPr>
      <t>Sva limarija je predviđena iz aluminijskog plastificiranog lima u boji debljine 0,7 mm, osim ako nije navedeno drugačije. Boja prema odabiru projektanta.</t>
    </r>
    <r>
      <rPr>
        <sz val="11"/>
        <rFont val="Arial"/>
        <family val="2"/>
        <charset val="238"/>
      </rPr>
      <t xml:space="preserve">
Za postavu i montažu okapnica, vjetrovnih opšava i ostale
limarije, treba u sklopu stavke uračunati i radnu platformu. 
Obračunati sve komplet do gotove funkcionalnosti.
</t>
    </r>
  </si>
  <si>
    <t xml:space="preserve">U jediničnim cijenama uračunati su svi radovi dotične stavke, s dobavom potrebnog materijala, s istovarom i skladištenjem na gradilištu, sav horizontalni i vertikalni transport do radnog mjesta, kao i sva potrebna radna snaga i režijski troškovi, te svi potrebni radovi, predradnje i materijal prema uputama proizvođača. 
 Boja za  pojedine elemente prema izboru projektanta. U svim stavkama uključen je sav vezni materijal, kuke, ljepila i slično.       </t>
  </si>
  <si>
    <t>Dobava i montaža cijevnog snjegobrana za falcani pokrov, u boji kao osnovna pozicija (plastificirano), sastoji se iz dvostrukih alu stezaljki (materjal EN AW 6060 T66) za falcani pokrov s 2 alu cijevi kružnog presjeka Ø 28x2 mm. Stavka obuhvaća dobavu i postavu hvatača leda za snjegobran (2 hvatača po traci). Snjegobrani Postavljaju se uzduž žlejbova i iznad uvala (s jedne strane kod jednostrešnog krova) strogo prema uputama proizvođaća. Obračun po m1 krova.</t>
  </si>
  <si>
    <r>
      <t xml:space="preserve">Dobava i izvedba </t>
    </r>
    <r>
      <rPr>
        <b/>
        <sz val="10"/>
        <rFont val="Arial"/>
        <family val="2"/>
      </rPr>
      <t xml:space="preserve">upuštenog sandučastog žlijeba na bočnom kosom rubu krova </t>
    </r>
    <r>
      <rPr>
        <sz val="10"/>
        <rFont val="Arial"/>
        <family val="2"/>
      </rPr>
      <t xml:space="preserve">iz aluminijskog lima u boji i kvaliteti kao osnovna pozicija, debljine 0,70 mm. Žljeb prati pad krovne plohe. Žlijeb je razvijene širine 50 cm. Ugraditi u kutiju od dasaka obloženu folijama (stavka sigurnosni žljeb). Obračun po m'. </t>
    </r>
  </si>
  <si>
    <r>
      <t xml:space="preserve">Dobava i ugradnja krovnog završetka </t>
    </r>
    <r>
      <rPr>
        <b/>
        <sz val="10"/>
        <rFont val="Arial"/>
        <family val="2"/>
      </rPr>
      <t>(sljeme) kod jednostrešnog krova</t>
    </r>
    <r>
      <rPr>
        <sz val="10"/>
        <rFont val="Arial"/>
        <family val="2"/>
      </rPr>
      <t xml:space="preserve"> sastavljen od (1.) čelne fronte visine </t>
    </r>
    <r>
      <rPr>
        <sz val="10"/>
        <rFont val="Arial"/>
        <family val="2"/>
        <charset val="238"/>
      </rPr>
      <t>30cm</t>
    </r>
    <r>
      <rPr>
        <sz val="10"/>
        <rFont val="Arial"/>
        <family val="2"/>
      </rPr>
      <t xml:space="preserve"> od  alu limom debljine 0,70 mm, boja i materjal kao osnovna pozicija (postava bočno na strehu falzanim spojem koji prati raster fasade). Površina lima uzeta u ukupnoj površini fasadnog pokrova, stavka 1 i nije dio ove stavke.  
(2.) donju početnu/okapnu alu traku za falc r.š.15cm od 1.00mm. Montirati vjetrootporno i s omogućenim dilatacijskim radom. 
(3.) perforiranu traku za izlaz zraka r.š. 15cm od alu lima 0.7mm uključen u stavku. Sve prema detalju.</t>
    </r>
  </si>
  <si>
    <t>Jedinična cijena pojedine stavke uključuje kompletnu izradu, dostavu i montažu s okovom, bravom, ključevima, pragom, završnom obradom, ustakljenjem, opšavnim lajsnama, i svim potrebnim materijalom za pričvršćenje, pa se isto neće posebno obračunavati u ostalim vrstama radova ovog troškovnika.
Unutarnja stolarija ima zaštiru od buke Rw sukladno elaboratu zaštie od buke i vrijensotima navedenim u shemama. Ukoliko je naznačeno u shemama, unutarnje staklo izvesti kao sigurnosno laminirano staklo.
Unutarnja  klupčica je posebno spomenuta i obračunata u sklopu troškovnika kamenarskih radova.</t>
  </si>
  <si>
    <r>
      <t xml:space="preserve">Betoniranje a.b. stubišnih krakova debljine </t>
    </r>
    <r>
      <rPr>
        <sz val="11"/>
        <rFont val="Arial"/>
        <family val="2"/>
        <charset val="238"/>
      </rPr>
      <t>18</t>
    </r>
    <r>
      <rPr>
        <sz val="11"/>
        <rFont val="Arial"/>
        <family val="2"/>
      </rPr>
      <t xml:space="preserve"> cm, betonom C 25/30 u glatkoj oplati. 
</t>
    </r>
  </si>
  <si>
    <t xml:space="preserve">Dobava, montaža i demontaža glatke ravne oplate AB tlačne ploče debljine 5 cm. Stavka uključuje i podupiranje do navedene visine. </t>
  </si>
  <si>
    <t xml:space="preserve"> - bočne stranice ploča d=0,05 m</t>
  </si>
  <si>
    <t>Dobava, montaža i demontaža glatke oplate arm.betonskih stepenica. Profile za sprečvavanje prenosa buke obračunati su odvojeno. U stavku uključena oplata podgleda te čela stepenica.</t>
  </si>
  <si>
    <t>Izrada i montaža drvene krovne podkonstrukcije jednostrešnoog krova za pokrov falcanim limom. Podkonstrukcija se izvodi od greda i kontragreda 10x12 cm, položenih na AB kosu ploču, sve od zdrave građe četinara II klase, s potrebnim materijalom za pričvršćenje. 
Krovnu konstrukciju izvesti pod nagibom AB ploče, 15% (8,5°) 
Cijena uključuje i zaštitni premaz građe bezbojnim antifungicidnim sredstvom. 
U cijenu je uključen sav rad i materijal.
Obračun po m2 tlocrtne površine krova.</t>
  </si>
  <si>
    <t>Izrada dašćane oplate krovišta od daščane oplate (širina daske do 16 cm, sadržaj vlage do 20%) debljine 2,4 cm, pribijenih na gornju stranu pokonstrukcije. Obračun po m2 kose plohe, uključivo i postavu hidroizolacijske vodonepropusne, paropropusne folije, kao BRAMAC ili TYWEK ili jednakovrijedne.  Obračun po m2 stvarne površine krova.</t>
  </si>
  <si>
    <t>Dobava i ugradba termoizolacije ljepljenjem na temelje i nadtemeljne zidove u zemlji, XPS ploča debljine 15 cm, visina u zemlji cca 185 cm. Stavka uključuje dobavu i postavu čepaste folije za zaštitu XPS-a.</t>
  </si>
  <si>
    <t xml:space="preserve">Izvedba horizontalne i vertikalne hidroizolacije poda prizemlja  hidroizolacijskom bitumenskom ljepenkom sa staklenim voalom u dva sloja, do potpune funkconalnosti. Stavka uključuje dizanje hidroizolacije bočno na zidove s unutarnje strane u visini cca 20 cm </t>
  </si>
  <si>
    <t xml:space="preserve">Izvedba slojeva ravnog krova slojevima
 -geotekstil:
- višeslojna parna brana za ravne krovove ojačana mrežom otpornom na kidanje
- XPS za ravne krovove 30 cm, koeficijenta prolaza topline λ= 0,035 W/mK ili bolji
- EPDM hiroizolacijaska membrana (kao firestone EPDM ili Resitrix SK ili jednakovrijedna) mehanički pričvršena 
Stvaka uključuje dizanje hidroizolacije vertikalno  i horizontalno na krovne kupole i ventilacijske izvode, izoliranje toplinskih mostova vertikalno na nadozidu i ii strojarsjke izvode, ehanička pričvršenja, spojeve sa limarskimelementima i  opšavima, potreban broj odzračnika, te sve elmemte do potpune funkcionalnosti.
</t>
  </si>
  <si>
    <r>
      <t xml:space="preserve">Izvedba termoizolacije kosog krova ( 8,5°) pločama kamene vune za kose krovove koeficijenta prolaza topline </t>
    </r>
    <r>
      <rPr>
        <sz val="11"/>
        <rFont val="Arial"/>
        <family val="2"/>
        <charset val="238"/>
      </rPr>
      <t>λ</t>
    </r>
    <r>
      <rPr>
        <sz val="9.5500000000000007"/>
        <rFont val="Arial"/>
        <family val="2"/>
      </rPr>
      <t xml:space="preserve">= </t>
    </r>
    <r>
      <rPr>
        <sz val="11"/>
        <rFont val="Arial"/>
        <family val="2"/>
        <charset val="238"/>
      </rPr>
      <t xml:space="preserve">0,040 W/mK ili bolji,  </t>
    </r>
    <r>
      <rPr>
        <sz val="11"/>
        <rFont val="Arial"/>
        <family val="2"/>
      </rPr>
      <t>ukupne debljine 20 cm ( 12+8 cm) Obračun po stvarnoj površini krova. Stvaka uključuje postavu geotekstila i višeslojne parne brane za kose krovove ojačane mrežom otpornom na kidanje ispod kamene vune.</t>
    </r>
  </si>
  <si>
    <t>Brtvljenje trajnoelastičnim, UV stabilnim kitom na bazi poliuretana kao DRACO Flex 525 ili jednakovrijedni, sive ili crne boje (pragovi vanjskih vrata/stijena).</t>
  </si>
  <si>
    <t xml:space="preserve">Dobava i montaža krovnog pokrova jednostrešnog krova s nagibom od 8.53° iz lima iz aluminijskih traka u boji prema odabiru projektanta u izvedbi s dvostrukim stojećim prijevojem (falc). Vertikalni dio prijevoja je stožast, tako da u donjem ležajnom području traka ostane dilatacijski razmak 3-5 mm. Postava na daščanu oplatu debljine min. 24mm, vlaga do 20%, širina daske 16 cm (obuhvačeno zasebnom stavkom).
</t>
  </si>
  <si>
    <t>B.3. BRAVARSKII RADOVI</t>
  </si>
  <si>
    <t>B.3.   BRAVARSKI RADOVI UKUPNO:</t>
  </si>
  <si>
    <t>B.3. BRAVARSKI RADOVI</t>
  </si>
  <si>
    <t>POZ 15 – puna vrata - tehnički prostor - ukupne dim.             118/24+218cm</t>
  </si>
  <si>
    <t>POZ 16 – jednodijelni prozor sa jednim krilom i vanjskim žaluzinama na elektropogon - ukupne dim. 158/98+25 cm</t>
  </si>
  <si>
    <t>A.2.  ZEMLJANI RADOVI</t>
  </si>
  <si>
    <t>A.3.  BETONSKI I AB RADOVI</t>
  </si>
  <si>
    <t>A.4.  TESARSKI RADOVI</t>
  </si>
  <si>
    <t>A.5.  ZIDARSKI RADOVI</t>
  </si>
  <si>
    <t>A.6. IZOLATERSKI RADOVI</t>
  </si>
  <si>
    <t>A.7. GIPSKARTONSKI RADOVI</t>
  </si>
  <si>
    <t>A.7.GIPSKARTONSKI RADOVI UKUPNO:</t>
  </si>
  <si>
    <t>A.6.  IZOLATERSKI RADOVI UKUPNO:</t>
  </si>
  <si>
    <t>A.5.  ZIDARSKI RADOVI UKUPNO:</t>
  </si>
  <si>
    <t>A.4. TESARSKI RADOVI  UKUPNO:</t>
  </si>
  <si>
    <t>A.4. TESARSKI RADOVI</t>
  </si>
  <si>
    <t>A.3. BETONSKI I AB RADOVI  UKUPNO:</t>
  </si>
  <si>
    <t>A.3. BETONSKI I ARMIRANO BETONSKI RADOVI</t>
  </si>
  <si>
    <t>A.2 ZEMLJANI RADOVI UKUPNO:</t>
  </si>
  <si>
    <t>A.2. ZEMLJANI RADOVI</t>
  </si>
  <si>
    <t>Jedinična cijena pojedine stavke uključuje kompletnu izradu, dostavu i montažu s okovom, bravom, ključevima, pragom, završnom obradom, ustakljenjem, opšavnim lajsnama, RAL ugradnjom i svim potrebnim materijalom za pričvršćenje, pa se isto neće posebno obračunavati u ostalim vrstama radova ovog troškovnika.
Vanjska stolarija je predviđena s vanjskom tipskom limenom klupčicom us skladu sa fasadnom oblogom ( dio limarskih radova) te s ostakljenjem trostrukim LOW-E staklom ,
Uw=1,1 W/m2K, Ug=0,6 W/m2K, Rw=32dB ili bolje. Ukoliko je naznačeno u shemama, unutarnje staklo kao sigurnosno laminirano staklo.
Unutarnja kamena klupčica je obračunata u sklopu troškovnika kamenarskih radova.
OBAVEZNA RAL UGRADNJA</t>
  </si>
  <si>
    <r>
      <t xml:space="preserve">Izrada, dobava i montaža krovne vertikale ravnog krova Ø 125 mm, iz lima debljine 0,7 mm, s odgovarajućim držačima (kukama) na šarnir i potrebnim materijalom za pričvršćenje. </t>
    </r>
    <r>
      <rPr>
        <sz val="9.9"/>
        <rFont val="Arial"/>
        <family val="2"/>
      </rPr>
      <t xml:space="preserve"> </t>
    </r>
    <r>
      <rPr>
        <sz val="11"/>
        <rFont val="Arial"/>
        <family val="2"/>
      </rPr>
      <t>Uključivo limeni lončić na mjestu prihvata krovne dovodnje ( horizontalna odvodnja i vodolovno grlo obračunati u troškovniku hidroinstalacija) i spoj na odvodnu ljevanoželjeznu cijev u razini terena. Boja prema odabiru projektanta</t>
    </r>
  </si>
  <si>
    <t>Izrada, dostava i montaža okapnice ispod horizontalnog žlijeba, izvedene od lima d=0,7 mm u boji po izboru projektanta, razvijene širine 25 cm, sa potrebnim materijalom za pričvršćenje.</t>
  </si>
  <si>
    <t>A) OPĆI TEHNIČKI UVJETI</t>
  </si>
  <si>
    <t>Izvođač je dužan izraditi projekt organizacije gradilišta u skladu sa  Zakonom o gradnji (NN 153/13) i Pravilnikom o zaštiti na radu na privremenim ili pokretnim gradilištima (NN 51/08) i uskladiti ga s mogućnostima na parceli, te ishoditi sve suglasnosti vezano za promet i komunalnu infrastrukturu.</t>
  </si>
  <si>
    <t>Svi troškovi proizišli iz formiranja gradilišta, kao i troškovi osiguranja istog, obveza su izvođača radova prema ovom troškovniku i nema prava ista potraživati bilo od investitora, bilo od kooperanata.</t>
  </si>
  <si>
    <t>Izvođač je dužan o svom trošku izvesti ili provoditi:</t>
  </si>
  <si>
    <t>a)   osigurati prometnu signalizaciju prema uvjetima koje će propisati  odgovarajuća gradska služba,
b)  čišćenje vozila (kotača) pranjem, pri iskopima i uvijek ako za to postoji potreba, uključivo i čišćenje kolnika i nogostupa,
c)  podmirivanje komunalnih troškova (privremene priključke i potrošnju vode,   električne energije i sl.); troškovi potrošenih energenata uključuju se u jediničnu cijenu pojedinih stavaka,
d)  zbrinjavanje otpada s gradilišta,
e)  mjere zaštite na radu,
f)   čuvanje gradilišta – prema potrebi.</t>
  </si>
  <si>
    <t>Eventualne utvrđene štete proizišle gradnjom snosi izvođač.</t>
  </si>
  <si>
    <t>U troškove gradnje ulaze i svi eventualni zastoji zbog niskih temperatura (zaštita konstrukcije), visokih temperatura (dodatna vlaženja i sl.), te rješavanje problema kod iskopa i betoniranja zbog eventualne pojave podzemnih voda.</t>
  </si>
  <si>
    <t xml:space="preserve">Izvođač je dužan pribaviti sve potrebne ateste, a tokom gradnje i za tehnički pregled dužan je izvršiti sva potrebna ispitivanja kvalitete izvršenih radova o svojem trošku, kako je propisano Zakonom o gradnji (NN 153/13) i Zakonom o građevnim proizvodima (NN 76/13).
</t>
  </si>
  <si>
    <t>B) POSEBNI UVJETI ZA NUĐENE RADOVE I IZVEDBU</t>
  </si>
  <si>
    <t>Općenito:</t>
  </si>
  <si>
    <t>Svi izvedeni radovi moraju biti unutar dopuštenih granica definiranih Zakonom o građevnim proizvodima (NN 76/13) i Tehničkim propisima donesenim na temelju Zakona o gradnji (NN 153/13), odnosno Pravilnicima o tehničim mjerama za izvođenje pojedinih vrsta navedenih uz pojedine grupe radova.</t>
  </si>
  <si>
    <t xml:space="preserve">Sve radove treba kalkulirati prema opisu troškovničkih stavki i uvodnih opisa pojedinih grupa radova vezanih za izvođenje po HRN normama.
Jediničnom cijenom treba obuhvatiti sve elemente navedene kako slijedi:
</t>
  </si>
  <si>
    <t>Rad</t>
  </si>
  <si>
    <t>U kalkulaciji rada uključuje se sav rad, kako glavni tako i pomoćni, sav unutarnji transport, zaštita gotovih konstrukcija i dijelova objekta od štetnog utjecaja vrućine, hladnoće i slično, sav rad vezan za ugradnju, postavu, proboje i zaštitu instalacija (svi pomoćni radovi vezani za radove na postavi instalacija). Posebna obaveza izvoditelja je uključivanje u svoje kalkulacije i svih prelaznih, spojnih konstrukcija ili elemenata neophodnih za uspostavu sigurnosnih i stručno korektnih detalja na svim vanjskim i unutarnjim spojevima različitih elemenata konstrukcija, obloga ili završnih radova.</t>
  </si>
  <si>
    <t xml:space="preserve">Skele </t>
  </si>
  <si>
    <t>Skela mora biti na vrijeme postavljena kako ne bi nastao zastoj u radu i kako bi se štitio okoliš od prašine i mehanički zaštitilo javnu površinu. Pod pojmom skele podrazumijevaju se i prilazi istoj, te ograda. Kod zemljanih radova, u jediničnu cijenu ulaze razupore, mostovi za prebacivanje zemlje kod iskopa na većim dubinama, te prilazi i mostovi za betoniranje konstrukcije i slično.</t>
  </si>
  <si>
    <t>Izmjere</t>
  </si>
  <si>
    <t>Ako u stavci nije naveden način obračuna radova, u svemu se treba pridržavati prosječnih normi u građevinarstvu.</t>
  </si>
  <si>
    <t>Zimski i ljetni rad i ostale otežavajuće okolnosti</t>
  </si>
  <si>
    <t>Za vrijeme niskih zimskih ili visokih ljetnih temperatura izvođač radova treba zaštititi objekt, jer se ponavljani rad uslijed smrzavanja ili prebrzog sušenja neće priznati, već mora biti uključen u jediničnu cijenu.</t>
  </si>
  <si>
    <t>Naknadni rad neće se priznati zbog štete nastale uslijed atmosferskih nepogoda ili podzemne vode.</t>
  </si>
  <si>
    <t>Posebne uzance vezane za nuđenje</t>
  </si>
  <si>
    <t>Ukoliko investitor u toku građenja odluči da neki rad ne izvodi, izvođač nema pravo na odštetu ako mu je investitor pravovremeno o tome dao obavijest (prije nabavke materijala ili izvedbe).</t>
  </si>
  <si>
    <t>Jedinične cijene primjenit će se na izvedene količine, bez obzira u kojem postotku iste odstupaju od količina u troškovniku.</t>
  </si>
  <si>
    <t xml:space="preserve">Nikakve režijske sate neće biti moguće priznati, jer sve otežavajuće okolnosti moraju biti ukalkulirane u ponudi uz radove kojima pripadaju.
Rizik nekvalitetno izvedenih radova snosi isključivo izvođač i dužan je otkloniti nedostatke (izmjene materijala, ponovljen rad i slično).
Tehnički uvjeti za grupe radova, bilo građevinskih ili obrtničkih, dani su posebno uz svaku grupu gdje su naznačeni uvjeti za nuđenje i izradu propisanih radova u troškovniku.
</t>
  </si>
  <si>
    <t>Formiranje jediničnih cijena</t>
  </si>
  <si>
    <t>Iz prethodno navedenog slijedi da jedinične cijene obuhvaćaju sve potrebne radove, pribor, vezna sredstva, brtvila, prelazne sokle, sav okov i pribor, te ugradbeni materijal.</t>
  </si>
  <si>
    <t>Jedinična cijena po jedinici mjere obuhvaća:</t>
  </si>
  <si>
    <t xml:space="preserve">a)             dobavu, odnosno izradu na gradilištu ili radionici,
b)             transport - vanjski i na gradilištu,
c)             ugradnju i testiranje,
d)             preuzimanje od strane nadzora.
</t>
  </si>
  <si>
    <t>Obračun količina radova vrši se na način opisan u svakoj poziciji ovog troškovnika, predviđen za taj rad u prosječnim građevinskim i obrtničkim normama.</t>
  </si>
  <si>
    <t>Nijedan rad se ne može dva puta platiti, ukoliko nije dva puta rađen bez krivice izvođača, što se utvrđuje arbitražno, a na zahtjev jedne strane. Troškove arbitraže plaća strana koja nije bila u pravu.</t>
  </si>
  <si>
    <t>Po završetku svih radova i instalacija na zgradi izvođač je dužan ukloniti privremene objekte i priključke, zajedno sa svim alatom, inventarom i skelama, očistiti gradilište i sva ostala prekopavanja dovesti u prvobitno stanje o svom trošku, odgovarajućim sredstvima, čišćenjem, pranjem i sl., te dovesti cijeli pogođeni objekt s instalacijama u potpuno čisto i ispravno stanje te ih u tom stanju održavati do predaje na korištenje. Čišćenja u toku izvođenja radova ulaze u cijenu radova.</t>
  </si>
  <si>
    <t>Dužnost je izvođača da utvrdi pravi sastav tla, odnosno njegovu kategoriju i ukoliko odstupa od geotehničkog elaborata i/ili projekta konstrukcije, obavijestiti projektanta i nadzornog inženjera.</t>
  </si>
  <si>
    <t>Ukoliko izvođač prilikom iskopa zemlje naiđe na bilo kakve predmete, objekte ili instalacije, dužan je na tom mjestu obustaviti radove i o tome obavijestiti investitora i nadzornog inženjera.</t>
  </si>
  <si>
    <t xml:space="preserve">Strojno skidanje površinske zemlje u sloju debljine cca 40,0 cm sa pohranjivanjem na gradilištu. 
Količina iskopanog materijala  obračunata je u sraslom stanju tla. </t>
  </si>
  <si>
    <t>Dobava materijala i izrada grube i fine žbuke unutarnjih AB zidova, te obrada špaleta, ukupne debljine 2,0 cm.</t>
  </si>
  <si>
    <t>Dobava materijala i izrada grube i fine žbuke unutarnjih AB stropova, nadvoja i greda ukupne debljine 2,0 cm.</t>
  </si>
  <si>
    <t>Sve obaveze i izdatke, te troškove po odredbama ovih uvjeta dužan je izvođač ukalkulirati u ponuđene jedinične cijene za sve radove na objektu i ne može zahtijevati da se ti radovi posebno naplaćuju.</t>
  </si>
  <si>
    <t xml:space="preserve"> -drenažni šljunak</t>
  </si>
  <si>
    <t>NAPOMENA: Za sve ugrađene betone strogo je propisana klasa betona, separirani agregat i propisana armatura. Strogo se pridržavati svih uvjeta elaborata statičkog proračuna i po potrebi konzultirati odgovornog statičara. U jediničnu cijenu su uračunati ugradnja svih fazonskih elemenata ili svih elemenata koji se ugrađuju u temelj ili zid prije betoniranja dobavljenih od strane drugih izvoditelja radova (npr. čelične sidrene ploče, cijevi elektro i strojarskih instalacija i sl.) i sl., razdjelne-dilatacijske trake (stiropor d=2cm) i sl., te se isti ne obračunavaju posebno.   Radovi vezani za izvedbu priključaka instalacija nisu predmet obrade ovog troškovnika, kao i radovi vezani uz tehnologiju.
Kod betoniranja svih zidnih i stropnih ploha koje će biti vidljive podrazumijeva se nivo  oplate koji će dati ravnu plohu bez vidljivih spojnica oplate i bez potreba naknadnog dodatnog gletanja i dersovanja. Eventualni potrebni radovi za postizanje ravne plohe trošak su izvođača. 
Kod betoniranja betonskih ploča voditi računa da se postigne maksimalna točnost u izvedbi (ravnina površine) s max. odstupanjima 5 mm. 
Njegu betona provoditi prema važećoj normi i pravilima struke.
Stavke uključuju i izvedbu i kasnije zatvaranje svih otvora, proboja, niša i šliceva, odnosno obradu njihovih rubova i ploha. Uključivo i sve potrebne zaštitne cijevi za prolaz instalacija.</t>
  </si>
  <si>
    <t>Betoniranje a.b. trakastih temelja  prizemlja u zemlji, betonom C 30/37. Visina temelja 80 cm</t>
  </si>
  <si>
    <t>Betoniranje a.b. trakastih temelja prizemlja u daščanoj oplati s jedne strne, a u zemlji s druge, betonom C 30/37.</t>
  </si>
  <si>
    <t>Betoniranje nadtemeljnih a.b. zidova u daščanoj oplati, 
betonom C 30/37, visine 1,45 m.</t>
  </si>
  <si>
    <t>Dobava i razastiranje šljunčanog materijala  između nadtemeljnih zidova vanjskog stubišta,  od kote -0.20 do kote -1.85 m, u debljini 165 cm. 
Cijena uključuje potrebno nabijanje podloge (nabijanje svakih 30 cm)
Ms = 40 MPa.</t>
  </si>
  <si>
    <t>Dobava i razastiranje drenažnog šljunčanog materijala uz rubne temeljne trake ( 3 strane građevine) na mjestima gdje dolazi drenažna cijev. Uz bočne strane građevine donja ploha u nagibu 1%,  od kote -1.85 m do kote 2.90 u visini 85-105 cm. Cijena uključuje potrebno nabijanje podloge. U cijenu uključena drenažna cijev Ø150 mm u nagibu, te spoj drenažne cijevi na kanalizaciju.( ukoliko spoj na kanalizaciju nije moguć, potrebno je izvesti upojni bunar). Cijena uključuje potrebno nabijanje podloge. (nabijanje svakih 30 cm) Ms = 40 MPa.</t>
  </si>
  <si>
    <t>Zatrpavanje oko zidova i temelja zemljom od iskopa 
uz nabijanje svakih 30 cm od kote -0,40 m do kote -1.85 m, u visini 145 cm. 
Cijena uključuje potrebno nabijanje podloge (nabijanje svakih 30 cm)
Ms = 40 MPa.</t>
  </si>
  <si>
    <t>Dobava i razastiranje šljunčanog materijala ispod 
podne ab ploče prizemlja, između nadtemeljnih zidova,  od kote -0.40 do kote -1.85 m, u debljini 145 cm. 
Cijena uključuje potrebno nabijanje podloge (nabijanje svakih 30 cm) 
Ms = 40 MPa.</t>
  </si>
  <si>
    <t>Betoniranje a.b.ploče (pod prizemlja na tlu), debljine 15 cm, betonom C 30/37. Ploču je potrebno dilatirati prema pravilima struke na svakih 5 m.
Stvaka  uključuje dobavu i postavu PVC folije na nabijeni šljunak.</t>
  </si>
  <si>
    <t>Izrada izvedbene projektno tehničke dokumentacije sukladno Zakonu o gradnji, te usklađene sa glavnom projektnom dokumentacijom, građevinskom dozvolom i troškovnicima I. i II. faze gradnje. Sve projekte potrebno je ovjeriti o strane projektanata glavnih projekata pojedine struke. 
Stavka uključuje izradu: 
-arhitektonski projekt sa detaljima
-građevinski projekt - plan oplata, plan armature
-strojarski projekt 
-elektrotehnički projekt
-projekt vodovoda i kanalizacije
-projekt uređenja okoliša 
-projekt akustike i multimedije polivalentne dvorane
-projekt pomičnih teleskopskih tribina</t>
  </si>
  <si>
    <t>Dobava i ugradba tipskih linijskih elemenata za ležaj betonskog stubišnog kraka na međupodestu H-BAU ISOTRITT ili jednokovrijedno.</t>
  </si>
  <si>
    <t>Pričvršćenje traka pomoću nerđajućih fiksnih (2/3) i kliznih učvršćivača (1/3) uključeni u cjeni. Koristite pričvrsnice sustavnog rješenja sa užljebljenih čavala od nehrđajućeg čelika i/ili vijke. Obavezna uporaba gela za falcanje za nagibe ≥ 7° (13%) uključen u cijeni. Na oplatu (nije dio ove stavke) položiti razdjelni bitumenski sloj, krovna membrana sa samoljepljivim preklopom kao Bauder UDS 1.5mm ili jednakovrijedno (obuhvaćeno posebnom stavkom). Izvedba prema detaljnim uputama proizvođača. U stavku uključiti sve krovove Obračun po m² neto gotove površine krovova pod nagibom. Prilikom narudžbe potrebno je obračunati dodatnih cca 20-25% materjala.</t>
  </si>
  <si>
    <r>
      <t xml:space="preserve">Dobava i ugradnja opšava </t>
    </r>
    <r>
      <rPr>
        <b/>
        <sz val="10"/>
        <rFont val="Arial"/>
        <family val="2"/>
      </rPr>
      <t xml:space="preserve">zabatnih djelova krova </t>
    </r>
    <r>
      <rPr>
        <sz val="10"/>
        <rFont val="Arial"/>
        <family val="2"/>
        <charset val="238"/>
      </rPr>
      <t>pokrovnim limom kao osnovna pozicija od falcanih alu trakama debljine 0,70 mm (postava bočno-vertikalno na strehu falcanim spojevima kao na krov) boje i kvalitete materijala kao osnovna pozicija (stavka 1)</t>
    </r>
    <r>
      <rPr>
        <sz val="10"/>
        <color rgb="FFFF0000"/>
        <rFont val="Arial"/>
        <family val="2"/>
      </rPr>
      <t xml:space="preserve"> </t>
    </r>
    <r>
      <rPr>
        <sz val="10"/>
        <rFont val="Arial"/>
        <family val="2"/>
        <charset val="238"/>
      </rPr>
      <t xml:space="preserve">R.Š 33cm, uključivo donje početno-okapne alu trake r.š.20cm iz aluminija 1,00 mm te perforirani lim za dovod zraka od alu lim r.š. 12.5 cm, 0,7 mm. Rupe perforacije su promjera 5 mm. Montirati vjetrootporno i s omogućenim dilatacijskim radom. </t>
    </r>
    <r>
      <rPr>
        <b/>
        <sz val="10"/>
        <rFont val="Arial"/>
        <family val="2"/>
      </rPr>
      <t/>
    </r>
  </si>
  <si>
    <r>
      <t xml:space="preserve">Dobava i ugradnja </t>
    </r>
    <r>
      <rPr>
        <b/>
        <sz val="10"/>
        <rFont val="Arial"/>
        <family val="2"/>
      </rPr>
      <t>donjeg</t>
    </r>
    <r>
      <rPr>
        <sz val="10"/>
        <rFont val="Arial"/>
        <family val="2"/>
        <charset val="238"/>
      </rPr>
      <t xml:space="preserve"> </t>
    </r>
    <r>
      <rPr>
        <b/>
        <sz val="10"/>
        <rFont val="Arial"/>
        <family val="2"/>
      </rPr>
      <t xml:space="preserve">početka pokrova iznad žljebova u ventiliranoj izvedbi </t>
    </r>
    <r>
      <rPr>
        <sz val="10"/>
        <rFont val="Arial"/>
        <family val="2"/>
        <charset val="238"/>
      </rPr>
      <t xml:space="preserve">uključivo: 
1.početnu traku za falcani alu lim r.š. 25 cm, 1,00 mm, 
2. uljevni lim (okapni lim) r.š. 33 cm, 0,70 mm,
3. perforirane rešetke za dovod zraka od alu lim r.š. 12.5 cm, 0,7 mm. Rupe perforacije su promjera 5 mm.
Boje i kvalitete materijala kao i osnovna pozicija. U cijenu uključiti eventualno potrebni pomoćni i spojni materijal, montirati vjetrootporno i s omogućenim dilatacijskim radom. Izvesti sve strogo prema uputstvima proizvođača kao sistemsko rješenje. </t>
    </r>
  </si>
  <si>
    <r>
      <t>Betoniranje a.b. stubišnih polupodesta debljine</t>
    </r>
    <r>
      <rPr>
        <sz val="11"/>
        <rFont val="Arial"/>
        <family val="2"/>
        <charset val="238"/>
      </rPr>
      <t xml:space="preserve"> 20 cm, betonom C 25/30 u glatkoj oplati. Na podestu predvidjeti plivajući pod ( obrađeni u stavci troškovnika plivajući podovi)</t>
    </r>
    <r>
      <rPr>
        <sz val="11"/>
        <rFont val="Arial"/>
        <family val="2"/>
      </rPr>
      <t xml:space="preserve">
</t>
    </r>
  </si>
  <si>
    <t>Sve odredbe ovih uvjeta smatraju se sastavnim dijelom opisa svake pojedine stavke ovog troškovnika. Svaki ponuđač obvezan je ispuniti troškovnik koji je objavljen u Elektroničkom oglasniku javne nabave na način da se svugdje gdje je upisana količina upiše jedinična cijena za svaku stavku troškovnika, ukupna cijenu stavke  i ukupna cijena u rekapitulaciju za cijeli objekt.</t>
  </si>
  <si>
    <t xml:space="preserve">Specifikacije (tekstualni dio) i grafički prikazi predstavljaju cjelinu i što je makar jednom od njih naznačeno obaveza je za izvoditelja. Za sve eventualne nejasnoće i nedefiniranosti zahtjev za pojašnjenjem i/ili izmjenom postavljaju se u sustavu Elektroničkog oglasnika javne nabave. </t>
  </si>
  <si>
    <t>Predajom ponude izvođač potvrđuje da je razumio tehničku dokumentaciju, da je izvršio provjeru usklađenosti i količina te potvrđuje da u tehničkoj dokumentaciji nema nedostataka te ju kao takvu prihvača kao osnov za izgradnju.</t>
  </si>
  <si>
    <t>U slučaju da tijekom izvršenja radova  izvođač predlaže iz svojih razloga ili razloga ekonomičnosti druga projektantska rješenja, dužan je izraditi dokumentaciju (tekstualnu i grafičku) i dati je na odobrenje projektantu, nadzoru i investitoru.</t>
  </si>
  <si>
    <t>Prije same ugradnje izvođač je dužan pribaviti i predati nadzornom inženjeru na odobrenje ateste i certifikate svih ugrađenih materijala, sustava i opreme.</t>
  </si>
  <si>
    <t xml:space="preserve">Izvođač je dužan izraditi ili naručiti izradu izvedbenu projektno-tehničku dokumentacije te istu predati projektantima glavnog projekta na pregled i odobrenje. Obveza je upisana u stavku pripremnih radova te ju je izvođač dužan ponuditi.
</t>
  </si>
  <si>
    <t>Prije početka radova potrebno je geodetski snimiti teren u prisutnosti nadzornog inženjera i odrediti relativnu visinsku kotu ±00, iskolčiti zgradu te provjeriti da li trase postojećih instalacijskih vodova na gradilištu i u blizini kolidiraju s iskopom ili radnim prostorom potrebne mehanizacije. Obveza je upisana u stavci pripremnih radova te ju je izvođač dužan ponuditi.</t>
  </si>
  <si>
    <t>Iskolčenje, nalaganje, izrada nanosne skele. Uz navedeno stavka uključuje i određivanje relativne visinske kotu ±00 te provjeru da li trase postojećih instalacijskih vodova na gradilištu i u blizini kolidiraju s iskopom ili radnim prostorom potrebne mehanizacije.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</si>
</sst>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mmm/dd"/>
    <numFmt numFmtId="165" formatCode="#,###.00"/>
    <numFmt numFmtId="166" formatCode="0.00;[Red]0.00"/>
    <numFmt numFmtId="167" formatCode="#,##0.00\ _k_n"/>
    <numFmt numFmtId="168" formatCode="#,##0.00;[Red]#,##0.00"/>
    <numFmt numFmtId="169" formatCode="0.000"/>
    <numFmt numFmtId="170" formatCode="#,##0.00_ ;[Red]\-#,##0.00\ "/>
  </numFmts>
  <fonts count="65">
    <font>
      <sz val="10"/>
      <name val="Arial"/>
      <family val="2"/>
      <charset val="238"/>
    </font>
    <font>
      <sz val="11"/>
      <color theme="1"/>
      <name val="Calibri"/>
      <family val="2"/>
      <charset val="238"/>
      <scheme val="minor"/>
    </font>
    <font>
      <sz val="11"/>
      <color theme="1"/>
      <name val="Calibri"/>
      <family val="2"/>
      <charset val="238"/>
      <scheme val="minor"/>
    </font>
    <font>
      <sz val="8"/>
      <name val="Tahoma"/>
      <family val="2"/>
      <charset val="238"/>
    </font>
    <font>
      <b/>
      <sz val="14"/>
      <name val="Arial"/>
      <family val="2"/>
      <charset val="238"/>
    </font>
    <font>
      <b/>
      <sz val="12"/>
      <name val="Arial"/>
      <family val="2"/>
      <charset val="238"/>
    </font>
    <font>
      <sz val="8"/>
      <name val="Arial"/>
      <family val="2"/>
      <charset val="238"/>
    </font>
    <font>
      <sz val="11"/>
      <name val="Arial"/>
      <family val="2"/>
      <charset val="238"/>
    </font>
    <font>
      <b/>
      <sz val="11"/>
      <name val="Arial"/>
      <family val="2"/>
      <charset val="238"/>
    </font>
    <font>
      <sz val="10"/>
      <name val="Arial"/>
      <family val="2"/>
      <charset val="238"/>
    </font>
    <font>
      <sz val="11"/>
      <color indexed="8"/>
      <name val="Calibri"/>
      <family val="2"/>
      <charset val="238"/>
    </font>
    <font>
      <sz val="11"/>
      <name val="Arial"/>
      <family val="2"/>
      <charset val="1"/>
    </font>
    <font>
      <b/>
      <sz val="11"/>
      <name val="Arial"/>
      <family val="2"/>
    </font>
    <font>
      <sz val="11"/>
      <name val="Arial"/>
      <family val="2"/>
    </font>
    <font>
      <sz val="11"/>
      <color rgb="FFFF0000"/>
      <name val="Arial"/>
      <family val="2"/>
    </font>
    <font>
      <b/>
      <sz val="11"/>
      <color rgb="FFFF0000"/>
      <name val="Arial"/>
      <family val="2"/>
    </font>
    <font>
      <b/>
      <i/>
      <sz val="11"/>
      <color rgb="FFFF0000"/>
      <name val="Arial"/>
      <family val="2"/>
    </font>
    <font>
      <sz val="8"/>
      <color rgb="FFFF0000"/>
      <name val="Arial"/>
      <family val="2"/>
    </font>
    <font>
      <sz val="10"/>
      <color rgb="FFFF0000"/>
      <name val="Arial"/>
      <family val="2"/>
    </font>
    <font>
      <b/>
      <i/>
      <sz val="11"/>
      <name val="Arial"/>
      <family val="2"/>
    </font>
    <font>
      <sz val="8"/>
      <name val="Arial"/>
      <family val="2"/>
    </font>
    <font>
      <sz val="10"/>
      <name val="Arial"/>
      <family val="2"/>
    </font>
    <font>
      <b/>
      <sz val="8"/>
      <name val="Arial"/>
      <family val="2"/>
    </font>
    <font>
      <b/>
      <i/>
      <sz val="9"/>
      <name val="Arial"/>
      <family val="2"/>
    </font>
    <font>
      <sz val="11"/>
      <color indexed="8"/>
      <name val="Arial"/>
      <family val="2"/>
      <charset val="238"/>
    </font>
    <font>
      <b/>
      <sz val="12"/>
      <name val="Arial"/>
      <family val="2"/>
    </font>
    <font>
      <sz val="11"/>
      <color indexed="8"/>
      <name val="Arial"/>
      <family val="2"/>
      <charset val="1"/>
    </font>
    <font>
      <b/>
      <sz val="15"/>
      <name val="Arial"/>
      <family val="2"/>
      <charset val="238"/>
    </font>
    <font>
      <sz val="9.9"/>
      <name val="Arial"/>
      <family val="2"/>
    </font>
    <font>
      <sz val="12"/>
      <color rgb="FFFF0000"/>
      <name val="Arial"/>
      <family val="2"/>
      <charset val="238"/>
    </font>
    <font>
      <sz val="9.5500000000000007"/>
      <name val="Arial"/>
      <family val="2"/>
    </font>
    <font>
      <sz val="10"/>
      <color indexed="8"/>
      <name val="Tahoma"/>
      <family val="2"/>
      <charset val="238"/>
    </font>
    <font>
      <sz val="10"/>
      <name val="Tahoma"/>
      <family val="2"/>
      <charset val="238"/>
    </font>
    <font>
      <sz val="9"/>
      <name val="Arial"/>
      <family val="2"/>
    </font>
    <font>
      <sz val="11"/>
      <color rgb="FF000000"/>
      <name val="Calibri"/>
      <family val="2"/>
      <charset val="1"/>
    </font>
    <font>
      <sz val="9"/>
      <color theme="1"/>
      <name val="Arial"/>
      <family val="2"/>
      <charset val="238"/>
    </font>
    <font>
      <sz val="10"/>
      <name val="CRO_Swiss_Con-Normal"/>
      <charset val="238"/>
    </font>
    <font>
      <b/>
      <sz val="12"/>
      <name val="Futura Bk L2"/>
      <family val="2"/>
      <charset val="238"/>
    </font>
    <font>
      <sz val="9"/>
      <name val="Calibri"/>
      <family val="2"/>
      <charset val="238"/>
    </font>
    <font>
      <sz val="11"/>
      <color theme="1"/>
      <name val="Calibri"/>
      <family val="2"/>
      <scheme val="minor"/>
    </font>
    <font>
      <sz val="9"/>
      <color indexed="8"/>
      <name val="Arial"/>
      <family val="2"/>
      <charset val="238"/>
    </font>
    <font>
      <sz val="9"/>
      <name val="Arial"/>
      <family val="2"/>
      <charset val="238"/>
    </font>
    <font>
      <sz val="9"/>
      <color indexed="8"/>
      <name val="Arial"/>
      <family val="2"/>
      <charset val="1"/>
    </font>
    <font>
      <sz val="10"/>
      <name val="Helv"/>
    </font>
    <font>
      <sz val="10"/>
      <name val="Arial"/>
      <family val="2"/>
      <charset val="238"/>
    </font>
    <font>
      <sz val="8"/>
      <name val="Arial Narrow"/>
      <family val="2"/>
    </font>
    <font>
      <sz val="10"/>
      <name val="Arial Narrow"/>
      <family val="2"/>
    </font>
    <font>
      <sz val="10"/>
      <name val="MS Sans Serif"/>
      <family val="2"/>
      <charset val="238"/>
    </font>
    <font>
      <b/>
      <sz val="10"/>
      <name val="Arial"/>
      <family val="2"/>
      <charset val="238"/>
    </font>
    <font>
      <sz val="10"/>
      <name val="Arial CE"/>
      <family val="2"/>
      <charset val="238"/>
    </font>
    <font>
      <vertAlign val="superscript"/>
      <sz val="10"/>
      <name val="Arial CE"/>
      <charset val="238"/>
    </font>
    <font>
      <vertAlign val="superscript"/>
      <sz val="10"/>
      <name val="Arial"/>
      <family val="2"/>
      <charset val="238"/>
    </font>
    <font>
      <b/>
      <sz val="10"/>
      <name val="Arial CE"/>
      <family val="2"/>
      <charset val="238"/>
    </font>
    <font>
      <sz val="12"/>
      <name val="Arial"/>
      <family val="2"/>
      <charset val="238"/>
    </font>
    <font>
      <b/>
      <sz val="12"/>
      <name val="Calibri"/>
      <family val="2"/>
      <charset val="238"/>
    </font>
    <font>
      <sz val="11"/>
      <color rgb="FFFF0000"/>
      <name val="Arial"/>
      <family val="2"/>
      <charset val="1"/>
    </font>
    <font>
      <b/>
      <sz val="10"/>
      <name val="Arial"/>
      <family val="2"/>
    </font>
    <font>
      <sz val="10"/>
      <name val="Arial CE"/>
      <family val="2"/>
    </font>
    <font>
      <sz val="10"/>
      <color rgb="FFFF0000"/>
      <name val="Arial"/>
      <family val="2"/>
      <charset val="238"/>
    </font>
    <font>
      <sz val="12"/>
      <name val="Arial CE"/>
    </font>
    <font>
      <sz val="9"/>
      <name val="Arial CE"/>
      <family val="2"/>
    </font>
    <font>
      <sz val="10"/>
      <color indexed="8"/>
      <name val="Arial"/>
      <family val="2"/>
      <charset val="238"/>
    </font>
    <font>
      <sz val="12"/>
      <name val="Arial CE"/>
      <charset val="238"/>
    </font>
    <font>
      <sz val="10"/>
      <color theme="4" tint="-0.249977111117893"/>
      <name val="Arial"/>
      <family val="2"/>
    </font>
    <font>
      <u/>
      <sz val="11"/>
      <name val="Arial"/>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34">
    <xf numFmtId="0" fontId="0" fillId="0" borderId="0"/>
    <xf numFmtId="0" fontId="9" fillId="0" borderId="0"/>
    <xf numFmtId="0" fontId="10" fillId="0" borderId="0"/>
    <xf numFmtId="0" fontId="9" fillId="0" borderId="0"/>
    <xf numFmtId="0" fontId="9" fillId="0" borderId="0"/>
    <xf numFmtId="0" fontId="34" fillId="0" borderId="0"/>
    <xf numFmtId="0" fontId="36" fillId="0" borderId="0"/>
    <xf numFmtId="0" fontId="9" fillId="0" borderId="0"/>
    <xf numFmtId="0" fontId="9" fillId="0" borderId="0"/>
    <xf numFmtId="0" fontId="9" fillId="0" borderId="0"/>
    <xf numFmtId="0" fontId="9" fillId="0" borderId="0"/>
    <xf numFmtId="0" fontId="36" fillId="0" borderId="0"/>
    <xf numFmtId="0" fontId="9" fillId="0" borderId="0"/>
    <xf numFmtId="49" fontId="37" fillId="0" borderId="0">
      <alignment vertical="center"/>
      <protection locked="0"/>
    </xf>
    <xf numFmtId="0" fontId="9" fillId="0" borderId="0"/>
    <xf numFmtId="0" fontId="39" fillId="0" borderId="0"/>
    <xf numFmtId="0" fontId="9" fillId="0" borderId="0"/>
    <xf numFmtId="0" fontId="9" fillId="0" borderId="0"/>
    <xf numFmtId="0" fontId="2" fillId="0" borderId="0"/>
    <xf numFmtId="0" fontId="9" fillId="0" borderId="0"/>
    <xf numFmtId="0" fontId="36" fillId="0" borderId="0"/>
    <xf numFmtId="0" fontId="43" fillId="0" borderId="0"/>
    <xf numFmtId="0" fontId="36" fillId="0" borderId="0"/>
    <xf numFmtId="0" fontId="9" fillId="0" borderId="0"/>
    <xf numFmtId="0" fontId="44" fillId="0" borderId="0"/>
    <xf numFmtId="0" fontId="9" fillId="0" borderId="0"/>
    <xf numFmtId="0" fontId="9" fillId="0" borderId="0"/>
    <xf numFmtId="0" fontId="9" fillId="0" borderId="0"/>
    <xf numFmtId="0" fontId="9" fillId="0" borderId="0"/>
    <xf numFmtId="0" fontId="1" fillId="0" borderId="0"/>
    <xf numFmtId="0" fontId="59" fillId="0" borderId="0"/>
    <xf numFmtId="0" fontId="60" fillId="0" borderId="0">
      <alignment horizontal="left" vertical="top"/>
    </xf>
    <xf numFmtId="0" fontId="9" fillId="0" borderId="0"/>
    <xf numFmtId="0" fontId="62" fillId="0" borderId="0"/>
  </cellStyleXfs>
  <cellXfs count="440">
    <xf numFmtId="0" fontId="0" fillId="0" borderId="0" xfId="0"/>
    <xf numFmtId="0" fontId="3" fillId="0" borderId="0" xfId="0" applyFont="1"/>
    <xf numFmtId="0" fontId="6" fillId="0" borderId="0" xfId="0" applyFont="1"/>
    <xf numFmtId="4" fontId="6" fillId="0" borderId="0" xfId="0" applyNumberFormat="1" applyFont="1"/>
    <xf numFmtId="0" fontId="7" fillId="0" borderId="0" xfId="0" applyFont="1"/>
    <xf numFmtId="4" fontId="7" fillId="0" borderId="0" xfId="0" applyNumberFormat="1" applyFont="1"/>
    <xf numFmtId="0" fontId="8" fillId="0" borderId="0" xfId="0" applyFont="1" applyAlignment="1">
      <alignment horizontal="justify" vertical="top" wrapText="1"/>
    </xf>
    <xf numFmtId="0" fontId="7" fillId="0" borderId="0" xfId="0" applyFont="1" applyAlignment="1">
      <alignment horizontal="left" vertical="top" wrapText="1"/>
    </xf>
    <xf numFmtId="0" fontId="8" fillId="0" borderId="0" xfId="0" applyFont="1" applyAlignment="1">
      <alignment horizontal="left"/>
    </xf>
    <xf numFmtId="0" fontId="4" fillId="0" borderId="0" xfId="0" applyFont="1"/>
    <xf numFmtId="49" fontId="7" fillId="0" borderId="0" xfId="0" applyNumberFormat="1" applyFont="1" applyAlignment="1">
      <alignment horizontal="left" vertical="top" wrapText="1"/>
    </xf>
    <xf numFmtId="0" fontId="7" fillId="0" borderId="0" xfId="0" applyFont="1" applyAlignment="1">
      <alignment horizontal="left"/>
    </xf>
    <xf numFmtId="0" fontId="0" fillId="0" borderId="4" xfId="0" applyBorder="1" applyAlignment="1">
      <alignment horizontal="center" wrapText="1"/>
    </xf>
    <xf numFmtId="0" fontId="0" fillId="0" borderId="4" xfId="0" applyBorder="1" applyAlignment="1">
      <alignment horizontal="right" wrapText="1"/>
    </xf>
    <xf numFmtId="0" fontId="14" fillId="0" borderId="0" xfId="0" applyFont="1" applyAlignment="1">
      <alignment horizontal="right" vertical="top" wrapText="1"/>
    </xf>
    <xf numFmtId="0" fontId="14" fillId="0" borderId="0" xfId="0" applyFont="1" applyAlignment="1">
      <alignment horizontal="left" vertical="top" wrapText="1"/>
    </xf>
    <xf numFmtId="0" fontId="13" fillId="0" borderId="0" xfId="0" applyFont="1" applyAlignment="1">
      <alignment horizontal="left" vertical="top" wrapText="1"/>
    </xf>
    <xf numFmtId="0" fontId="5" fillId="0" borderId="0" xfId="0" applyFont="1"/>
    <xf numFmtId="4" fontId="0" fillId="0" borderId="4" xfId="0" applyNumberFormat="1" applyBorder="1" applyAlignment="1">
      <alignment horizontal="center" wrapText="1"/>
    </xf>
    <xf numFmtId="0" fontId="14" fillId="0" borderId="0" xfId="0" applyFont="1" applyAlignment="1">
      <alignment horizontal="right"/>
    </xf>
    <xf numFmtId="4" fontId="14" fillId="0" borderId="0" xfId="0" applyNumberFormat="1" applyFont="1"/>
    <xf numFmtId="0" fontId="14" fillId="0" borderId="0" xfId="0" applyFont="1"/>
    <xf numFmtId="0" fontId="17" fillId="0" borderId="0" xfId="0" applyFont="1"/>
    <xf numFmtId="4" fontId="17" fillId="0" borderId="0" xfId="0" applyNumberFormat="1" applyFont="1"/>
    <xf numFmtId="0" fontId="14" fillId="0" borderId="0" xfId="0" applyFont="1" applyAlignment="1">
      <alignment horizontal="right" vertical="top"/>
    </xf>
    <xf numFmtId="0" fontId="14" fillId="0" borderId="0" xfId="0" applyFont="1" applyAlignment="1">
      <alignment horizontal="right" wrapText="1"/>
    </xf>
    <xf numFmtId="0" fontId="14" fillId="0" borderId="0" xfId="0" applyFont="1" applyAlignment="1">
      <alignment horizontal="center" wrapText="1"/>
    </xf>
    <xf numFmtId="4" fontId="14" fillId="0" borderId="0" xfId="0" applyNumberFormat="1" applyFont="1" applyAlignment="1">
      <alignment wrapText="1"/>
    </xf>
    <xf numFmtId="2" fontId="14" fillId="0" borderId="0" xfId="0" applyNumberFormat="1" applyFont="1" applyAlignment="1">
      <alignment wrapText="1"/>
    </xf>
    <xf numFmtId="4" fontId="14" fillId="0" borderId="0" xfId="0" applyNumberFormat="1" applyFont="1" applyAlignment="1">
      <alignment horizontal="right" wrapText="1"/>
    </xf>
    <xf numFmtId="2" fontId="14" fillId="0" borderId="0" xfId="0" applyNumberFormat="1" applyFont="1" applyAlignment="1">
      <alignment horizontal="right" wrapText="1"/>
    </xf>
    <xf numFmtId="0" fontId="14" fillId="0" borderId="0" xfId="0" applyFont="1" applyAlignment="1">
      <alignment horizontal="justify" wrapText="1"/>
    </xf>
    <xf numFmtId="0" fontId="15" fillId="0" borderId="0" xfId="0" applyFont="1" applyAlignment="1">
      <alignment horizontal="center" vertical="top"/>
    </xf>
    <xf numFmtId="0" fontId="14" fillId="0" borderId="0" xfId="0" applyFont="1" applyAlignment="1">
      <alignment wrapText="1"/>
    </xf>
    <xf numFmtId="0" fontId="15" fillId="0" borderId="0" xfId="0" applyFont="1" applyAlignment="1">
      <alignment horizontal="left" vertical="top"/>
    </xf>
    <xf numFmtId="39" fontId="14" fillId="0" borderId="0" xfId="0" applyNumberFormat="1" applyFont="1" applyAlignment="1">
      <alignment horizontal="right"/>
    </xf>
    <xf numFmtId="49" fontId="14" fillId="0" borderId="0" xfId="0" applyNumberFormat="1" applyFont="1" applyAlignment="1">
      <alignment horizontal="left" vertical="top" wrapText="1"/>
    </xf>
    <xf numFmtId="0" fontId="14" fillId="0" borderId="0" xfId="0" applyFont="1" applyAlignment="1">
      <alignment horizontal="right" vertical="center" wrapText="1"/>
    </xf>
    <xf numFmtId="4" fontId="14" fillId="0" borderId="0" xfId="0" applyNumberFormat="1" applyFont="1" applyAlignment="1">
      <alignment horizontal="center" vertical="center" wrapText="1"/>
    </xf>
    <xf numFmtId="0" fontId="15" fillId="0" borderId="0" xfId="0" applyFont="1" applyAlignment="1">
      <alignment horizontal="left" vertical="top" wrapText="1"/>
    </xf>
    <xf numFmtId="0" fontId="16" fillId="0" borderId="0" xfId="0" applyFont="1" applyAlignment="1">
      <alignment horizontal="left" vertical="top"/>
    </xf>
    <xf numFmtId="4" fontId="16" fillId="0" borderId="0" xfId="0" applyNumberFormat="1" applyFont="1" applyAlignment="1">
      <alignment wrapText="1"/>
    </xf>
    <xf numFmtId="49" fontId="14" fillId="0" borderId="0" xfId="0" applyNumberFormat="1" applyFont="1" applyAlignment="1">
      <alignment horizontal="center" vertical="top" wrapText="1"/>
    </xf>
    <xf numFmtId="4" fontId="13" fillId="0" borderId="0" xfId="0" applyNumberFormat="1" applyFont="1"/>
    <xf numFmtId="0" fontId="13" fillId="0" borderId="0" xfId="0" applyFont="1"/>
    <xf numFmtId="0" fontId="13" fillId="0" borderId="0" xfId="0" applyFont="1" applyAlignment="1">
      <alignment horizontal="justify" vertical="top" wrapText="1"/>
    </xf>
    <xf numFmtId="0" fontId="19" fillId="0" borderId="4" xfId="0" applyFont="1" applyBorder="1" applyAlignment="1">
      <alignment horizontal="justify" vertical="top"/>
    </xf>
    <xf numFmtId="0" fontId="13" fillId="0" borderId="4" xfId="0" applyFont="1" applyBorder="1" applyAlignment="1">
      <alignment horizontal="right" wrapText="1"/>
    </xf>
    <xf numFmtId="4" fontId="13" fillId="0" borderId="4" xfId="0" applyNumberFormat="1" applyFont="1" applyBorder="1" applyAlignment="1">
      <alignment wrapText="1"/>
    </xf>
    <xf numFmtId="2" fontId="13" fillId="0" borderId="4" xfId="0" applyNumberFormat="1" applyFont="1" applyBorder="1" applyAlignment="1">
      <alignment wrapText="1"/>
    </xf>
    <xf numFmtId="0" fontId="20" fillId="0" borderId="0" xfId="0" applyFont="1"/>
    <xf numFmtId="4" fontId="20" fillId="0" borderId="0" xfId="0" applyNumberFormat="1" applyFont="1"/>
    <xf numFmtId="0" fontId="21" fillId="0" borderId="4" xfId="0" applyFont="1" applyBorder="1" applyAlignment="1">
      <alignment horizontal="center" wrapText="1"/>
    </xf>
    <xf numFmtId="0" fontId="21" fillId="0" borderId="4" xfId="0" applyFont="1" applyBorder="1" applyAlignment="1">
      <alignment horizontal="right" wrapText="1"/>
    </xf>
    <xf numFmtId="4" fontId="21" fillId="0" borderId="4" xfId="0" applyNumberFormat="1" applyFont="1" applyBorder="1" applyAlignment="1">
      <alignment horizontal="center" wrapText="1"/>
    </xf>
    <xf numFmtId="0" fontId="12" fillId="0" borderId="0" xfId="0" applyFont="1"/>
    <xf numFmtId="0" fontId="12" fillId="0" borderId="0" xfId="0" applyFont="1" applyAlignment="1">
      <alignment horizontal="left"/>
    </xf>
    <xf numFmtId="0" fontId="13" fillId="0" borderId="0" xfId="0" applyFont="1" applyAlignment="1">
      <alignment horizontal="right" wrapText="1"/>
    </xf>
    <xf numFmtId="2" fontId="13" fillId="0" borderId="0" xfId="0" applyNumberFormat="1" applyFont="1" applyAlignment="1">
      <alignment wrapText="1"/>
    </xf>
    <xf numFmtId="4" fontId="13" fillId="0" borderId="0" xfId="0" applyNumberFormat="1" applyFont="1" applyAlignment="1">
      <alignment horizontal="right" wrapText="1"/>
    </xf>
    <xf numFmtId="0" fontId="13" fillId="0" borderId="0" xfId="0" applyFont="1" applyAlignment="1">
      <alignment horizontal="center" vertical="top" wrapText="1"/>
    </xf>
    <xf numFmtId="0" fontId="12" fillId="0" borderId="0" xfId="0" applyFont="1" applyAlignment="1">
      <alignment horizontal="left" vertical="top"/>
    </xf>
    <xf numFmtId="0" fontId="19" fillId="0" borderId="0" xfId="0" applyFont="1" applyAlignment="1">
      <alignment horizontal="left" vertical="top"/>
    </xf>
    <xf numFmtId="4" fontId="19" fillId="0" borderId="0" xfId="0" applyNumberFormat="1" applyFont="1" applyAlignment="1">
      <alignment wrapText="1"/>
    </xf>
    <xf numFmtId="0" fontId="19" fillId="0" borderId="4" xfId="0" applyFont="1" applyBorder="1" applyAlignment="1">
      <alignment horizontal="left" vertical="top"/>
    </xf>
    <xf numFmtId="0" fontId="13" fillId="0" borderId="0" xfId="0" applyFont="1" applyAlignment="1">
      <alignment horizontal="left" vertical="top"/>
    </xf>
    <xf numFmtId="2" fontId="14" fillId="0" borderId="4" xfId="0" applyNumberFormat="1" applyFont="1" applyBorder="1" applyAlignment="1">
      <alignment wrapText="1"/>
    </xf>
    <xf numFmtId="0" fontId="15" fillId="0" borderId="0" xfId="0" applyFont="1" applyAlignment="1">
      <alignment horizontal="left"/>
    </xf>
    <xf numFmtId="0" fontId="18" fillId="0" borderId="0" xfId="0" applyFont="1"/>
    <xf numFmtId="0" fontId="19" fillId="0" borderId="4" xfId="0" applyFont="1" applyBorder="1" applyAlignment="1">
      <alignment horizontal="justify"/>
    </xf>
    <xf numFmtId="0" fontId="23" fillId="0" borderId="0" xfId="0" applyFont="1" applyAlignment="1">
      <alignment horizontal="justify" vertical="top" wrapText="1"/>
    </xf>
    <xf numFmtId="0" fontId="23" fillId="0" borderId="0" xfId="0" applyFont="1"/>
    <xf numFmtId="0" fontId="11" fillId="0" borderId="0" xfId="0" applyFont="1" applyAlignment="1">
      <alignment horizontal="left" vertical="top" wrapText="1"/>
    </xf>
    <xf numFmtId="49" fontId="7" fillId="0" borderId="0" xfId="0" applyNumberFormat="1" applyFont="1" applyAlignment="1">
      <alignment vertical="top" wrapText="1"/>
    </xf>
    <xf numFmtId="49" fontId="13" fillId="0" borderId="0" xfId="0" applyNumberFormat="1" applyFont="1" applyAlignment="1">
      <alignment vertical="top" wrapText="1"/>
    </xf>
    <xf numFmtId="49" fontId="13" fillId="0" borderId="0" xfId="0" applyNumberFormat="1" applyFont="1" applyAlignment="1">
      <alignment horizontal="left" vertical="top" wrapText="1"/>
    </xf>
    <xf numFmtId="0" fontId="12" fillId="0" borderId="0" xfId="0" applyFont="1" applyAlignment="1">
      <alignment horizontal="justify" wrapText="1"/>
    </xf>
    <xf numFmtId="0" fontId="21" fillId="0" borderId="0" xfId="0" applyFont="1"/>
    <xf numFmtId="49" fontId="12" fillId="0" borderId="0" xfId="0" applyNumberFormat="1" applyFont="1" applyAlignment="1">
      <alignment horizontal="justify" vertical="top" wrapText="1"/>
    </xf>
    <xf numFmtId="0" fontId="13" fillId="0" borderId="0" xfId="0" applyFont="1" applyAlignment="1">
      <alignment horizontal="right" vertical="top" wrapText="1"/>
    </xf>
    <xf numFmtId="4" fontId="13" fillId="0" borderId="5" xfId="0" applyNumberFormat="1" applyFont="1" applyBorder="1" applyAlignment="1">
      <alignment wrapText="1"/>
    </xf>
    <xf numFmtId="49" fontId="13" fillId="0" borderId="0" xfId="0" applyNumberFormat="1" applyFont="1" applyAlignment="1">
      <alignment horizontal="right" vertical="top" wrapText="1"/>
    </xf>
    <xf numFmtId="2" fontId="13" fillId="0" borderId="0" xfId="0" applyNumberFormat="1" applyFont="1" applyAlignment="1">
      <alignment horizontal="right" wrapText="1"/>
    </xf>
    <xf numFmtId="0" fontId="13" fillId="0" borderId="0" xfId="0" applyFont="1" applyAlignment="1">
      <alignment horizontal="left"/>
    </xf>
    <xf numFmtId="0" fontId="25" fillId="0" borderId="0" xfId="0" applyFont="1"/>
    <xf numFmtId="0" fontId="13" fillId="0" borderId="0" xfId="0" applyFont="1" applyAlignment="1">
      <alignment horizontal="right" vertical="center" wrapText="1"/>
    </xf>
    <xf numFmtId="4" fontId="13" fillId="0" borderId="0" xfId="0" applyNumberFormat="1" applyFont="1" applyAlignment="1">
      <alignment horizontal="center" vertical="center" wrapText="1"/>
    </xf>
    <xf numFmtId="0" fontId="21" fillId="0" borderId="2" xfId="0" applyFont="1" applyBorder="1" applyAlignment="1">
      <alignment horizontal="center" wrapText="1"/>
    </xf>
    <xf numFmtId="0" fontId="21" fillId="0" borderId="2" xfId="0" applyFont="1" applyBorder="1" applyAlignment="1">
      <alignment horizontal="right" wrapText="1"/>
    </xf>
    <xf numFmtId="0" fontId="19" fillId="0" borderId="2" xfId="0" applyFont="1" applyBorder="1" applyAlignment="1">
      <alignment horizontal="left" vertical="top"/>
    </xf>
    <xf numFmtId="0" fontId="13" fillId="0" borderId="2" xfId="0" applyFont="1" applyBorder="1" applyAlignment="1">
      <alignment horizontal="right" wrapText="1"/>
    </xf>
    <xf numFmtId="49" fontId="12" fillId="0" borderId="0" xfId="0" applyNumberFormat="1" applyFont="1" applyAlignment="1">
      <alignment vertical="top"/>
    </xf>
    <xf numFmtId="4" fontId="13" fillId="0" borderId="5" xfId="0" applyNumberFormat="1" applyFont="1" applyBorder="1" applyAlignment="1">
      <alignment horizontal="right" wrapText="1"/>
    </xf>
    <xf numFmtId="4" fontId="13" fillId="0" borderId="0" xfId="0" applyNumberFormat="1" applyFont="1" applyAlignment="1">
      <alignment wrapText="1"/>
    </xf>
    <xf numFmtId="0" fontId="13" fillId="0" borderId="0" xfId="0" applyFont="1" applyAlignment="1">
      <alignment horizontal="right"/>
    </xf>
    <xf numFmtId="4" fontId="13" fillId="0" borderId="0" xfId="0" applyNumberFormat="1" applyFont="1" applyAlignment="1">
      <alignment horizontal="left" vertical="top"/>
    </xf>
    <xf numFmtId="0" fontId="13" fillId="0" borderId="0" xfId="0" applyFont="1" applyAlignment="1">
      <alignment vertical="top"/>
    </xf>
    <xf numFmtId="0" fontId="11" fillId="0" borderId="0" xfId="0" applyFont="1" applyAlignment="1">
      <alignment horizontal="left"/>
    </xf>
    <xf numFmtId="2" fontId="11" fillId="0" borderId="0" xfId="0" applyNumberFormat="1" applyFont="1" applyAlignment="1">
      <alignment horizontal="right"/>
    </xf>
    <xf numFmtId="0" fontId="11" fillId="0" borderId="0" xfId="0" applyFont="1" applyAlignment="1">
      <alignment horizontal="right"/>
    </xf>
    <xf numFmtId="4" fontId="11" fillId="0" borderId="0" xfId="0" applyNumberFormat="1" applyFont="1" applyAlignment="1">
      <alignment horizontal="center"/>
    </xf>
    <xf numFmtId="39" fontId="11" fillId="0" borderId="0" xfId="0" applyNumberFormat="1" applyFont="1" applyAlignment="1">
      <alignment horizontal="right"/>
    </xf>
    <xf numFmtId="49" fontId="11" fillId="0" borderId="0" xfId="0" applyNumberFormat="1" applyFont="1" applyAlignment="1">
      <alignment horizontal="left" vertical="top" wrapText="1"/>
    </xf>
    <xf numFmtId="0" fontId="26" fillId="0" borderId="0" xfId="0" applyFont="1" applyAlignment="1">
      <alignment horizontal="left"/>
    </xf>
    <xf numFmtId="4" fontId="7" fillId="0" borderId="5" xfId="0" applyNumberFormat="1" applyFont="1" applyBorder="1" applyAlignment="1">
      <alignment wrapText="1"/>
    </xf>
    <xf numFmtId="0" fontId="24" fillId="0" borderId="0" xfId="0" applyFont="1" applyAlignment="1">
      <alignment horizontal="left"/>
    </xf>
    <xf numFmtId="4" fontId="26" fillId="0" borderId="0" xfId="0" applyNumberFormat="1" applyFont="1" applyAlignment="1">
      <alignment horizontal="center"/>
    </xf>
    <xf numFmtId="4" fontId="11" fillId="0" borderId="0" xfId="0" applyNumberFormat="1" applyFont="1" applyAlignment="1">
      <alignment horizontal="right"/>
    </xf>
    <xf numFmtId="39" fontId="13" fillId="0" borderId="0" xfId="0" applyNumberFormat="1" applyFont="1" applyAlignment="1">
      <alignment horizontal="right"/>
    </xf>
    <xf numFmtId="4" fontId="14" fillId="0" borderId="4" xfId="0" applyNumberFormat="1" applyFont="1" applyBorder="1" applyAlignment="1">
      <alignment wrapText="1"/>
    </xf>
    <xf numFmtId="2" fontId="13" fillId="0" borderId="0" xfId="0" applyNumberFormat="1" applyFont="1" applyAlignment="1">
      <alignment horizontal="right"/>
    </xf>
    <xf numFmtId="2" fontId="14" fillId="0" borderId="2" xfId="0" applyNumberFormat="1" applyFont="1" applyBorder="1" applyAlignment="1">
      <alignment wrapText="1"/>
    </xf>
    <xf numFmtId="166" fontId="13" fillId="0" borderId="0" xfId="0" applyNumberFormat="1" applyFont="1" applyAlignment="1">
      <alignment horizontal="right"/>
    </xf>
    <xf numFmtId="4" fontId="7" fillId="0" borderId="0" xfId="0" applyNumberFormat="1" applyFont="1" applyAlignment="1">
      <alignment horizontal="right"/>
    </xf>
    <xf numFmtId="166" fontId="14" fillId="0" borderId="0" xfId="0" applyNumberFormat="1" applyFont="1" applyAlignment="1">
      <alignment horizontal="right"/>
    </xf>
    <xf numFmtId="49" fontId="26" fillId="0" borderId="0" xfId="0" applyNumberFormat="1" applyFont="1" applyAlignment="1">
      <alignment horizontal="left" vertical="top" wrapText="1"/>
    </xf>
    <xf numFmtId="0" fontId="6" fillId="0" borderId="0" xfId="0" applyFont="1" applyAlignment="1">
      <alignment horizontal="right"/>
    </xf>
    <xf numFmtId="0" fontId="7" fillId="0" borderId="3" xfId="0" applyFont="1" applyBorder="1" applyAlignment="1">
      <alignment horizontal="right" wrapText="1"/>
    </xf>
    <xf numFmtId="0" fontId="7" fillId="0" borderId="0" xfId="0" applyFont="1" applyAlignment="1">
      <alignment horizontal="right"/>
    </xf>
    <xf numFmtId="0" fontId="8" fillId="0" borderId="0" xfId="0" applyFont="1" applyAlignment="1">
      <alignment horizontal="right" vertical="top" wrapText="1"/>
    </xf>
    <xf numFmtId="0" fontId="11" fillId="0" borderId="0" xfId="0" applyFont="1" applyAlignment="1">
      <alignment horizontal="right" vertical="top" wrapText="1"/>
    </xf>
    <xf numFmtId="0" fontId="13" fillId="0" borderId="3" xfId="0" applyFont="1" applyBorder="1" applyAlignment="1">
      <alignment horizontal="right" vertical="top"/>
    </xf>
    <xf numFmtId="0" fontId="20" fillId="0" borderId="0" xfId="0" applyFont="1" applyAlignment="1">
      <alignment horizontal="right"/>
    </xf>
    <xf numFmtId="0" fontId="17" fillId="0" borderId="0" xfId="0" applyFont="1" applyAlignment="1">
      <alignment horizontal="right"/>
    </xf>
    <xf numFmtId="0" fontId="13" fillId="0" borderId="3" xfId="0" applyFont="1" applyBorder="1" applyAlignment="1">
      <alignment horizontal="right" wrapText="1"/>
    </xf>
    <xf numFmtId="0" fontId="15" fillId="0" borderId="0" xfId="0" applyFont="1" applyAlignment="1">
      <alignment horizontal="right"/>
    </xf>
    <xf numFmtId="164" fontId="12" fillId="0" borderId="0" xfId="0" applyNumberFormat="1" applyFont="1" applyAlignment="1">
      <alignment horizontal="right" vertical="top" wrapText="1"/>
    </xf>
    <xf numFmtId="0" fontId="14" fillId="0" borderId="3" xfId="0" applyFont="1" applyBorder="1" applyAlignment="1">
      <alignment horizontal="right" vertical="top"/>
    </xf>
    <xf numFmtId="0" fontId="12" fillId="0" borderId="0" xfId="0" applyFont="1" applyAlignment="1">
      <alignment horizontal="right"/>
    </xf>
    <xf numFmtId="0" fontId="7" fillId="0" borderId="0" xfId="0" applyFont="1" applyAlignment="1">
      <alignment horizontal="right" vertical="top" wrapText="1"/>
    </xf>
    <xf numFmtId="0" fontId="13" fillId="0" borderId="0" xfId="0" applyFont="1" applyAlignment="1">
      <alignment horizontal="right" vertical="top"/>
    </xf>
    <xf numFmtId="0" fontId="12" fillId="0" borderId="0" xfId="0" applyFont="1" applyAlignment="1">
      <alignment horizontal="right" vertical="top"/>
    </xf>
    <xf numFmtId="0" fontId="22" fillId="0" borderId="0" xfId="0" applyFont="1" applyAlignment="1">
      <alignment horizontal="right" wrapText="1"/>
    </xf>
    <xf numFmtId="0" fontId="13" fillId="0" borderId="1" xfId="0" applyFont="1" applyBorder="1" applyAlignment="1">
      <alignment horizontal="right" wrapText="1"/>
    </xf>
    <xf numFmtId="0" fontId="13" fillId="0" borderId="1" xfId="0" applyFont="1" applyBorder="1" applyAlignment="1">
      <alignment horizontal="right" vertical="top"/>
    </xf>
    <xf numFmtId="0" fontId="21" fillId="0" borderId="0" xfId="0" applyFont="1" applyAlignment="1">
      <alignment horizontal="right"/>
    </xf>
    <xf numFmtId="39" fontId="13" fillId="2" borderId="0" xfId="0" applyNumberFormat="1" applyFont="1" applyFill="1" applyAlignment="1">
      <alignment horizontal="right"/>
    </xf>
    <xf numFmtId="2" fontId="27" fillId="0" borderId="0" xfId="0" applyNumberFormat="1" applyFont="1" applyAlignment="1">
      <alignment horizontal="right" wrapText="1"/>
    </xf>
    <xf numFmtId="0" fontId="13" fillId="0" borderId="0" xfId="2" applyFont="1" applyAlignment="1">
      <alignment vertical="top" wrapText="1"/>
    </xf>
    <xf numFmtId="0" fontId="27" fillId="0" borderId="0" xfId="0" applyFont="1"/>
    <xf numFmtId="4" fontId="13" fillId="0" borderId="0" xfId="0" applyNumberFormat="1" applyFont="1" applyAlignment="1">
      <alignment vertical="top"/>
    </xf>
    <xf numFmtId="0" fontId="29" fillId="0" borderId="0" xfId="0" applyFont="1"/>
    <xf numFmtId="4" fontId="7" fillId="0" borderId="4" xfId="0" applyNumberFormat="1" applyFont="1" applyBorder="1" applyAlignment="1">
      <alignment horizontal="center" wrapText="1"/>
    </xf>
    <xf numFmtId="4" fontId="13" fillId="0" borderId="4" xfId="0" applyNumberFormat="1" applyFont="1" applyBorder="1" applyAlignment="1">
      <alignment horizontal="center" wrapText="1"/>
    </xf>
    <xf numFmtId="4" fontId="13" fillId="0" borderId="5" xfId="0" applyNumberFormat="1" applyFont="1" applyBorder="1" applyAlignment="1">
      <alignment horizontal="center" wrapText="1"/>
    </xf>
    <xf numFmtId="4" fontId="14" fillId="0" borderId="0" xfId="0" applyNumberFormat="1" applyFont="1" applyAlignment="1">
      <alignment horizontal="center" wrapText="1"/>
    </xf>
    <xf numFmtId="4" fontId="13" fillId="0" borderId="0" xfId="0" applyNumberFormat="1" applyFont="1" applyAlignment="1">
      <alignment horizontal="right"/>
    </xf>
    <xf numFmtId="4" fontId="0" fillId="0" borderId="0" xfId="0" applyNumberFormat="1"/>
    <xf numFmtId="4" fontId="13" fillId="0" borderId="2" xfId="0" applyNumberFormat="1" applyFont="1" applyBorder="1" applyAlignment="1">
      <alignment horizontal="center" wrapText="1"/>
    </xf>
    <xf numFmtId="4" fontId="13" fillId="0" borderId="2" xfId="0" applyNumberFormat="1" applyFont="1" applyBorder="1" applyAlignment="1">
      <alignment wrapText="1"/>
    </xf>
    <xf numFmtId="4" fontId="21" fillId="0" borderId="0" xfId="0" applyNumberFormat="1" applyFont="1"/>
    <xf numFmtId="0" fontId="31" fillId="0" borderId="0" xfId="0" applyFont="1" applyAlignment="1">
      <alignment horizontal="left" vertical="top" wrapText="1"/>
    </xf>
    <xf numFmtId="0" fontId="32" fillId="0" borderId="0" xfId="0" applyFont="1" applyAlignment="1">
      <alignment horizontal="right"/>
    </xf>
    <xf numFmtId="4" fontId="32" fillId="0" borderId="0" xfId="0" applyNumberFormat="1" applyFont="1" applyAlignment="1">
      <alignment horizontal="right"/>
    </xf>
    <xf numFmtId="0" fontId="32" fillId="0" borderId="0" xfId="0" applyFont="1"/>
    <xf numFmtId="0" fontId="13" fillId="2" borderId="0" xfId="0" applyFont="1" applyFill="1" applyAlignment="1">
      <alignment horizontal="right" vertical="top" wrapText="1"/>
    </xf>
    <xf numFmtId="0" fontId="13" fillId="2" borderId="0" xfId="2" applyFont="1" applyFill="1" applyAlignment="1">
      <alignment vertical="top" wrapText="1"/>
    </xf>
    <xf numFmtId="0" fontId="13" fillId="2" borderId="0" xfId="0" applyFont="1" applyFill="1" applyAlignment="1">
      <alignment horizontal="left"/>
    </xf>
    <xf numFmtId="4" fontId="13" fillId="2" borderId="0" xfId="0" applyNumberFormat="1" applyFont="1" applyFill="1" applyAlignment="1">
      <alignment horizontal="right"/>
    </xf>
    <xf numFmtId="4" fontId="13" fillId="2" borderId="0" xfId="0" applyNumberFormat="1" applyFont="1" applyFill="1" applyAlignment="1">
      <alignment horizontal="right" wrapText="1"/>
    </xf>
    <xf numFmtId="0" fontId="20" fillId="2" borderId="0" xfId="0" applyFont="1" applyFill="1"/>
    <xf numFmtId="0" fontId="21" fillId="2" borderId="0" xfId="0" applyFont="1" applyFill="1"/>
    <xf numFmtId="165" fontId="7" fillId="0" borderId="0" xfId="0" applyNumberFormat="1" applyFont="1" applyAlignment="1">
      <alignment horizontal="right"/>
    </xf>
    <xf numFmtId="4" fontId="21" fillId="0" borderId="2" xfId="0" applyNumberFormat="1" applyFont="1" applyBorder="1" applyAlignment="1">
      <alignment horizontal="center" wrapText="1"/>
    </xf>
    <xf numFmtId="49" fontId="33" fillId="0" borderId="0" xfId="4" applyNumberFormat="1" applyFont="1" applyAlignment="1">
      <alignment horizontal="left" vertical="top"/>
    </xf>
    <xf numFmtId="49" fontId="5" fillId="0" borderId="0" xfId="4" applyNumberFormat="1" applyFont="1" applyAlignment="1">
      <alignment horizontal="left" vertical="top"/>
    </xf>
    <xf numFmtId="49" fontId="33" fillId="0" borderId="0" xfId="4" applyNumberFormat="1" applyFont="1" applyAlignment="1">
      <alignment horizontal="center" vertical="justify"/>
    </xf>
    <xf numFmtId="4" fontId="33" fillId="0" borderId="0" xfId="4" applyNumberFormat="1" applyFont="1" applyAlignment="1">
      <alignment horizontal="center"/>
    </xf>
    <xf numFmtId="167" fontId="33" fillId="0" borderId="0" xfId="4" applyNumberFormat="1" applyFont="1" applyAlignment="1" applyProtection="1">
      <alignment horizontal="right" readingOrder="1"/>
      <protection locked="0"/>
    </xf>
    <xf numFmtId="167" fontId="33" fillId="0" borderId="0" xfId="4" applyNumberFormat="1" applyFont="1" applyAlignment="1">
      <alignment horizontal="right" readingOrder="1"/>
    </xf>
    <xf numFmtId="0" fontId="35" fillId="0" borderId="0" xfId="5" applyFont="1"/>
    <xf numFmtId="0" fontId="33" fillId="0" borderId="0" xfId="4" applyFont="1"/>
    <xf numFmtId="49" fontId="33" fillId="0" borderId="0" xfId="4" applyNumberFormat="1" applyFont="1" applyAlignment="1">
      <alignment vertical="justify" wrapText="1"/>
    </xf>
    <xf numFmtId="49" fontId="33" fillId="0" borderId="0" xfId="6" applyNumberFormat="1" applyFont="1" applyAlignment="1">
      <alignment horizontal="left" vertical="top"/>
    </xf>
    <xf numFmtId="49" fontId="33" fillId="0" borderId="0" xfId="7" applyNumberFormat="1" applyFont="1" applyAlignment="1">
      <alignment horizontal="center" vertical="center" wrapText="1"/>
    </xf>
    <xf numFmtId="0" fontId="33" fillId="0" borderId="0" xfId="6" applyFont="1" applyAlignment="1">
      <alignment horizontal="center" vertical="center"/>
    </xf>
    <xf numFmtId="4" fontId="33" fillId="0" borderId="0" xfId="6" applyNumberFormat="1" applyFont="1" applyAlignment="1" applyProtection="1">
      <alignment horizontal="right" readingOrder="1"/>
      <protection locked="0"/>
    </xf>
    <xf numFmtId="4" fontId="33" fillId="0" borderId="0" xfId="8" applyNumberFormat="1" applyFont="1" applyAlignment="1">
      <alignment horizontal="right"/>
    </xf>
    <xf numFmtId="0" fontId="33" fillId="0" borderId="0" xfId="9" applyFont="1" applyAlignment="1">
      <alignment horizontal="left" vertical="top"/>
    </xf>
    <xf numFmtId="0" fontId="33" fillId="0" borderId="0" xfId="7" applyFont="1" applyAlignment="1">
      <alignment horizontal="center" vertical="center" wrapText="1"/>
    </xf>
    <xf numFmtId="4" fontId="33" fillId="0" borderId="0" xfId="10" applyNumberFormat="1" applyFont="1" applyAlignment="1" applyProtection="1">
      <alignment horizontal="right" readingOrder="1"/>
      <protection locked="0"/>
    </xf>
    <xf numFmtId="0" fontId="33" fillId="0" borderId="0" xfId="6" applyFont="1" applyAlignment="1">
      <alignment vertical="center" wrapText="1"/>
    </xf>
    <xf numFmtId="49" fontId="33" fillId="0" borderId="0" xfId="7" applyNumberFormat="1" applyFont="1" applyAlignment="1" applyProtection="1">
      <alignment horizontal="left" vertical="top" wrapText="1"/>
      <protection locked="0"/>
    </xf>
    <xf numFmtId="0" fontId="33" fillId="0" borderId="0" xfId="11" applyFont="1" applyAlignment="1">
      <alignment vertical="center" wrapText="1"/>
    </xf>
    <xf numFmtId="49" fontId="33" fillId="0" borderId="0" xfId="7" applyNumberFormat="1" applyFont="1" applyAlignment="1">
      <alignment horizontal="center" vertical="center"/>
    </xf>
    <xf numFmtId="4" fontId="33" fillId="0" borderId="0" xfId="12" applyNumberFormat="1" applyFont="1" applyAlignment="1" applyProtection="1">
      <alignment horizontal="right" readingOrder="1"/>
      <protection locked="0"/>
    </xf>
    <xf numFmtId="49" fontId="33" fillId="0" borderId="0" xfId="13" applyFont="1" applyAlignment="1">
      <alignment horizontal="left" vertical="top"/>
      <protection locked="0"/>
    </xf>
    <xf numFmtId="0" fontId="33" fillId="0" borderId="0" xfId="9" applyFont="1" applyAlignment="1">
      <alignment horizontal="center" vertical="center"/>
    </xf>
    <xf numFmtId="49" fontId="33" fillId="0" borderId="0" xfId="11" applyNumberFormat="1" applyFont="1" applyAlignment="1">
      <alignment horizontal="left" vertical="top"/>
    </xf>
    <xf numFmtId="0" fontId="33" fillId="0" borderId="0" xfId="11" applyFont="1" applyAlignment="1">
      <alignment horizontal="center" vertical="center"/>
    </xf>
    <xf numFmtId="4" fontId="33" fillId="0" borderId="0" xfId="11" applyNumberFormat="1" applyFont="1" applyAlignment="1" applyProtection="1">
      <alignment horizontal="right" readingOrder="1"/>
      <protection locked="0"/>
    </xf>
    <xf numFmtId="167" fontId="33" fillId="0" borderId="0" xfId="11" applyNumberFormat="1" applyFont="1" applyAlignment="1" applyProtection="1">
      <alignment horizontal="right" vertical="center" readingOrder="1"/>
      <protection locked="0"/>
    </xf>
    <xf numFmtId="167" fontId="33" fillId="0" borderId="0" xfId="11" applyNumberFormat="1" applyFont="1" applyAlignment="1">
      <alignment horizontal="right" vertical="center"/>
    </xf>
    <xf numFmtId="0" fontId="33" fillId="0" borderId="0" xfId="6" applyFont="1" applyAlignment="1">
      <alignment horizontal="center"/>
    </xf>
    <xf numFmtId="167" fontId="33" fillId="0" borderId="0" xfId="6" applyNumberFormat="1" applyFont="1" applyAlignment="1" applyProtection="1">
      <alignment horizontal="right" readingOrder="1"/>
      <protection locked="0"/>
    </xf>
    <xf numFmtId="4" fontId="33" fillId="0" borderId="0" xfId="6" applyNumberFormat="1" applyFont="1" applyAlignment="1">
      <alignment horizontal="right" readingOrder="1"/>
    </xf>
    <xf numFmtId="167" fontId="33" fillId="0" borderId="0" xfId="6" applyNumberFormat="1" applyFont="1" applyAlignment="1">
      <alignment horizontal="right" readingOrder="1"/>
    </xf>
    <xf numFmtId="168" fontId="33" fillId="0" borderId="0" xfId="14" applyNumberFormat="1" applyFont="1" applyAlignment="1">
      <alignment horizontal="left" vertical="top" wrapText="1"/>
    </xf>
    <xf numFmtId="0" fontId="33" fillId="0" borderId="0" xfId="14" applyFont="1" applyAlignment="1">
      <alignment horizontal="center" vertical="top" wrapText="1"/>
    </xf>
    <xf numFmtId="168" fontId="33" fillId="0" borderId="0" xfId="14" applyNumberFormat="1" applyFont="1" applyAlignment="1">
      <alignment horizontal="center" vertical="top" wrapText="1"/>
    </xf>
    <xf numFmtId="4" fontId="33" fillId="0" borderId="0" xfId="14" applyNumberFormat="1" applyFont="1" applyAlignment="1">
      <alignment horizontal="center" vertical="top" wrapText="1"/>
    </xf>
    <xf numFmtId="4" fontId="33" fillId="0" borderId="0" xfId="14" applyNumberFormat="1" applyFont="1" applyAlignment="1" applyProtection="1">
      <alignment horizontal="right" vertical="top" wrapText="1"/>
      <protection locked="0"/>
    </xf>
    <xf numFmtId="4" fontId="33" fillId="0" borderId="0" xfId="14" applyNumberFormat="1" applyFont="1" applyAlignment="1">
      <alignment horizontal="right" vertical="top"/>
    </xf>
    <xf numFmtId="0" fontId="33" fillId="0" borderId="0" xfId="4" applyFont="1" applyAlignment="1">
      <alignment horizontal="left" vertical="top"/>
    </xf>
    <xf numFmtId="0" fontId="33" fillId="0" borderId="0" xfId="11" applyFont="1" applyAlignment="1">
      <alignment wrapText="1"/>
    </xf>
    <xf numFmtId="0" fontId="33" fillId="0" borderId="0" xfId="11" applyFont="1" applyAlignment="1">
      <alignment horizontal="center"/>
    </xf>
    <xf numFmtId="167" fontId="33" fillId="0" borderId="0" xfId="11" applyNumberFormat="1" applyFont="1" applyAlignment="1" applyProtection="1">
      <alignment horizontal="right" readingOrder="1"/>
      <protection locked="0"/>
    </xf>
    <xf numFmtId="167" fontId="33" fillId="0" borderId="0" xfId="11" applyNumberFormat="1" applyFont="1" applyAlignment="1">
      <alignment horizontal="right" readingOrder="1"/>
    </xf>
    <xf numFmtId="0" fontId="33" fillId="0" borderId="0" xfId="11" applyFont="1"/>
    <xf numFmtId="0" fontId="33" fillId="0" borderId="0" xfId="6" applyFont="1"/>
    <xf numFmtId="0" fontId="33" fillId="0" borderId="0" xfId="11" applyFont="1" applyAlignment="1">
      <alignment horizontal="justify" vertical="top"/>
    </xf>
    <xf numFmtId="4" fontId="33" fillId="0" borderId="0" xfId="8" applyNumberFormat="1" applyFont="1" applyAlignment="1" applyProtection="1">
      <alignment horizontal="right"/>
      <protection locked="0"/>
    </xf>
    <xf numFmtId="2" fontId="33" fillId="0" borderId="0" xfId="11" applyNumberFormat="1" applyFont="1" applyAlignment="1">
      <alignment horizontal="center"/>
    </xf>
    <xf numFmtId="4" fontId="33" fillId="0" borderId="0" xfId="15" applyNumberFormat="1" applyFont="1" applyAlignment="1">
      <alignment horizontal="right"/>
    </xf>
    <xf numFmtId="0" fontId="33" fillId="0" borderId="0" xfId="16" applyFont="1" applyAlignment="1">
      <alignment horizontal="justify" vertical="top" shrinkToFit="1"/>
    </xf>
    <xf numFmtId="49" fontId="33" fillId="0" borderId="0" xfId="16" applyNumberFormat="1" applyFont="1" applyAlignment="1">
      <alignment horizontal="justify" vertical="top"/>
    </xf>
    <xf numFmtId="0" fontId="33" fillId="0" borderId="0" xfId="16" applyFont="1" applyAlignment="1">
      <alignment horizontal="center" wrapText="1"/>
    </xf>
    <xf numFmtId="4" fontId="33" fillId="0" borderId="0" xfId="11" applyNumberFormat="1" applyFont="1" applyAlignment="1">
      <alignment horizontal="center"/>
    </xf>
    <xf numFmtId="4" fontId="21" fillId="0" borderId="0" xfId="11" applyNumberFormat="1" applyFont="1" applyAlignment="1" applyProtection="1">
      <alignment horizontal="right" readingOrder="1"/>
      <protection locked="0"/>
    </xf>
    <xf numFmtId="0" fontId="33" fillId="0" borderId="0" xfId="16" applyFont="1" applyAlignment="1">
      <alignment horizontal="justify" vertical="top"/>
    </xf>
    <xf numFmtId="0" fontId="33" fillId="0" borderId="0" xfId="16" applyFont="1" applyAlignment="1">
      <alignment horizontal="center"/>
    </xf>
    <xf numFmtId="0" fontId="33" fillId="0" borderId="0" xfId="4" applyFont="1" applyAlignment="1">
      <alignment horizontal="justify" vertical="top"/>
    </xf>
    <xf numFmtId="0" fontId="33" fillId="0" borderId="0" xfId="17" applyFont="1" applyAlignment="1">
      <alignment horizontal="center"/>
    </xf>
    <xf numFmtId="0" fontId="33" fillId="0" borderId="0" xfId="4" applyFont="1" applyAlignment="1">
      <alignment horizontal="center"/>
    </xf>
    <xf numFmtId="0" fontId="33" fillId="0" borderId="0" xfId="11" applyFont="1" applyAlignment="1">
      <alignment horizontal="left" vertical="top"/>
    </xf>
    <xf numFmtId="49" fontId="33" fillId="0" borderId="0" xfId="16" applyNumberFormat="1" applyFont="1" applyAlignment="1">
      <alignment horizontal="left" vertical="top"/>
    </xf>
    <xf numFmtId="2" fontId="33" fillId="0" borderId="0" xfId="16" applyNumberFormat="1" applyFont="1" applyAlignment="1">
      <alignment horizontal="center"/>
    </xf>
    <xf numFmtId="4" fontId="21" fillId="0" borderId="0" xfId="16" applyNumberFormat="1" applyFont="1" applyAlignment="1" applyProtection="1">
      <alignment horizontal="right" readingOrder="1"/>
      <protection locked="0"/>
    </xf>
    <xf numFmtId="0" fontId="33" fillId="0" borderId="0" xfId="16" applyFont="1"/>
    <xf numFmtId="49" fontId="33" fillId="0" borderId="0" xfId="16" applyNumberFormat="1" applyFont="1" applyAlignment="1">
      <alignment horizontal="center" wrapText="1"/>
    </xf>
    <xf numFmtId="2" fontId="33" fillId="0" borderId="0" xfId="16" applyNumberFormat="1" applyFont="1" applyAlignment="1">
      <alignment horizontal="center" wrapText="1"/>
    </xf>
    <xf numFmtId="0" fontId="33" fillId="0" borderId="0" xfId="6" applyFont="1" applyAlignment="1">
      <alignment horizontal="justify" vertical="top"/>
    </xf>
    <xf numFmtId="0" fontId="33" fillId="0" borderId="0" xfId="18" applyFont="1" applyAlignment="1">
      <alignment horizontal="justify" vertical="top" wrapText="1"/>
    </xf>
    <xf numFmtId="4" fontId="33" fillId="0" borderId="0" xfId="6" applyNumberFormat="1" applyFont="1" applyAlignment="1">
      <alignment horizontal="center"/>
    </xf>
    <xf numFmtId="4" fontId="21" fillId="0" borderId="0" xfId="6" applyNumberFormat="1" applyFont="1" applyAlignment="1" applyProtection="1">
      <alignment horizontal="right"/>
      <protection locked="0"/>
    </xf>
    <xf numFmtId="0" fontId="33" fillId="0" borderId="0" xfId="6" applyFont="1" applyAlignment="1">
      <alignment horizontal="left" vertical="top"/>
    </xf>
    <xf numFmtId="0" fontId="40" fillId="0" borderId="0" xfId="19" applyFont="1" applyAlignment="1">
      <alignment horizontal="left" vertical="top"/>
    </xf>
    <xf numFmtId="49" fontId="41" fillId="0" borderId="0" xfId="19" applyNumberFormat="1" applyFont="1" applyAlignment="1">
      <alignment horizontal="justify" vertical="top" wrapText="1"/>
    </xf>
    <xf numFmtId="49" fontId="41" fillId="0" borderId="0" xfId="19" applyNumberFormat="1" applyFont="1" applyAlignment="1">
      <alignment horizontal="center"/>
    </xf>
    <xf numFmtId="4" fontId="40" fillId="0" borderId="0" xfId="19" applyNumberFormat="1" applyFont="1" applyAlignment="1">
      <alignment horizontal="center" wrapText="1"/>
    </xf>
    <xf numFmtId="4" fontId="41" fillId="0" borderId="0" xfId="19" applyNumberFormat="1" applyFont="1" applyAlignment="1">
      <alignment horizontal="right" readingOrder="1"/>
    </xf>
    <xf numFmtId="169" fontId="42" fillId="0" borderId="0" xfId="19" applyNumberFormat="1" applyFont="1" applyAlignment="1">
      <alignment horizontal="left" vertical="top"/>
    </xf>
    <xf numFmtId="2" fontId="42" fillId="0" borderId="0" xfId="19" applyNumberFormat="1" applyFont="1" applyAlignment="1">
      <alignment horizontal="left" vertical="top"/>
    </xf>
    <xf numFmtId="3" fontId="40" fillId="0" borderId="0" xfId="19" applyNumberFormat="1" applyFont="1" applyAlignment="1">
      <alignment horizontal="center" wrapText="1"/>
    </xf>
    <xf numFmtId="4" fontId="41" fillId="0" borderId="0" xfId="19" applyNumberFormat="1" applyFont="1" applyAlignment="1">
      <alignment horizontal="center"/>
    </xf>
    <xf numFmtId="0" fontId="41" fillId="0" borderId="0" xfId="19" applyFont="1" applyAlignment="1">
      <alignment horizontal="left" vertical="top" wrapText="1"/>
    </xf>
    <xf numFmtId="0" fontId="41" fillId="0" borderId="0" xfId="19" applyFont="1" applyAlignment="1">
      <alignment horizontal="left" vertical="top"/>
    </xf>
    <xf numFmtId="49" fontId="41" fillId="0" borderId="0" xfId="19" applyNumberFormat="1" applyFont="1" applyAlignment="1">
      <alignment horizontal="center" vertical="top"/>
    </xf>
    <xf numFmtId="0" fontId="33" fillId="0" borderId="0" xfId="4" applyFont="1" applyAlignment="1" applyProtection="1">
      <alignment horizontal="right"/>
      <protection locked="0"/>
    </xf>
    <xf numFmtId="0" fontId="33" fillId="0" borderId="0" xfId="4" applyFont="1" applyAlignment="1">
      <alignment horizontal="right"/>
    </xf>
    <xf numFmtId="0" fontId="33" fillId="0" borderId="0" xfId="4" applyFont="1" applyAlignment="1">
      <alignment vertical="center"/>
    </xf>
    <xf numFmtId="0" fontId="33" fillId="0" borderId="0" xfId="4" applyFont="1" applyAlignment="1">
      <alignment horizontal="center" vertical="center"/>
    </xf>
    <xf numFmtId="0" fontId="33" fillId="0" borderId="0" xfId="4" applyFont="1" applyAlignment="1" applyProtection="1">
      <alignment horizontal="right" vertical="center"/>
      <protection locked="0"/>
    </xf>
    <xf numFmtId="0" fontId="33" fillId="0" borderId="0" xfId="4" applyFont="1" applyAlignment="1">
      <alignment horizontal="right" vertical="center"/>
    </xf>
    <xf numFmtId="0" fontId="33" fillId="0" borderId="0" xfId="20" applyFont="1" applyAlignment="1">
      <alignment vertical="center"/>
    </xf>
    <xf numFmtId="0" fontId="33" fillId="0" borderId="0" xfId="21" applyFont="1" applyAlignment="1">
      <alignment vertical="center" wrapText="1"/>
    </xf>
    <xf numFmtId="0" fontId="33" fillId="0" borderId="0" xfId="22" applyFont="1" applyAlignment="1">
      <alignment vertical="center"/>
    </xf>
    <xf numFmtId="0" fontId="33" fillId="0" borderId="0" xfId="23" applyFont="1" applyAlignment="1">
      <alignment vertical="center"/>
    </xf>
    <xf numFmtId="0" fontId="33" fillId="0" borderId="0" xfId="20" applyFont="1"/>
    <xf numFmtId="0" fontId="33" fillId="0" borderId="0" xfId="21" applyFont="1" applyAlignment="1">
      <alignment vertical="top" wrapText="1"/>
    </xf>
    <xf numFmtId="0" fontId="33" fillId="0" borderId="0" xfId="22" applyFont="1"/>
    <xf numFmtId="0" fontId="33" fillId="0" borderId="0" xfId="23" applyFont="1"/>
    <xf numFmtId="0" fontId="45" fillId="0" borderId="0" xfId="24" applyFont="1"/>
    <xf numFmtId="49" fontId="45" fillId="0" borderId="0" xfId="24" applyNumberFormat="1" applyFont="1" applyAlignment="1">
      <alignment vertical="justify"/>
    </xf>
    <xf numFmtId="49" fontId="45" fillId="0" borderId="0" xfId="24" applyNumberFormat="1" applyFont="1" applyAlignment="1">
      <alignment horizontal="center" vertical="justify"/>
    </xf>
    <xf numFmtId="4" fontId="46" fillId="0" borderId="0" xfId="24" applyNumberFormat="1" applyFont="1" applyAlignment="1">
      <alignment vertical="center"/>
    </xf>
    <xf numFmtId="4" fontId="47" fillId="0" borderId="0" xfId="24" applyNumberFormat="1" applyFont="1" applyAlignment="1">
      <alignment wrapText="1"/>
    </xf>
    <xf numFmtId="0" fontId="44" fillId="0" borderId="0" xfId="24"/>
    <xf numFmtId="0" fontId="46" fillId="0" borderId="6" xfId="24" applyFont="1" applyBorder="1" applyAlignment="1">
      <alignment horizontal="center" vertical="center"/>
    </xf>
    <xf numFmtId="49" fontId="46" fillId="0" borderId="6" xfId="24" applyNumberFormat="1" applyFont="1" applyBorder="1" applyAlignment="1">
      <alignment vertical="justify"/>
    </xf>
    <xf numFmtId="49" fontId="46" fillId="0" borderId="6" xfId="24" applyNumberFormat="1" applyFont="1" applyBorder="1" applyAlignment="1">
      <alignment horizontal="center" vertical="center"/>
    </xf>
    <xf numFmtId="4" fontId="46" fillId="0" borderId="6" xfId="24" applyNumberFormat="1" applyFont="1" applyBorder="1" applyAlignment="1">
      <alignment horizontal="center" vertical="center"/>
    </xf>
    <xf numFmtId="4" fontId="46" fillId="0" borderId="6" xfId="24" applyNumberFormat="1" applyFont="1" applyBorder="1" applyAlignment="1">
      <alignment horizontal="center" vertical="center" wrapText="1"/>
    </xf>
    <xf numFmtId="0" fontId="6" fillId="0" borderId="0" xfId="24" applyFont="1"/>
    <xf numFmtId="0" fontId="46" fillId="0" borderId="7" xfId="24" applyFont="1" applyBorder="1" applyAlignment="1">
      <alignment horizontal="center" vertical="center"/>
    </xf>
    <xf numFmtId="49" fontId="46" fillId="0" borderId="7" xfId="24" applyNumberFormat="1" applyFont="1" applyBorder="1" applyAlignment="1">
      <alignment vertical="justify"/>
    </xf>
    <xf numFmtId="49" fontId="46" fillId="0" borderId="7" xfId="24" applyNumberFormat="1" applyFont="1" applyBorder="1" applyAlignment="1">
      <alignment horizontal="center" vertical="center"/>
    </xf>
    <xf numFmtId="4" fontId="46" fillId="0" borderId="7" xfId="24" applyNumberFormat="1" applyFont="1" applyBorder="1" applyAlignment="1">
      <alignment horizontal="center" vertical="center"/>
    </xf>
    <xf numFmtId="4" fontId="46" fillId="0" borderId="7" xfId="24" applyNumberFormat="1" applyFont="1" applyBorder="1" applyAlignment="1">
      <alignment horizontal="center" vertical="center" wrapText="1"/>
    </xf>
    <xf numFmtId="0" fontId="45" fillId="0" borderId="0" xfId="24" applyFont="1" applyAlignment="1">
      <alignment vertical="center"/>
    </xf>
    <xf numFmtId="4" fontId="46" fillId="0" borderId="0" xfId="24" applyNumberFormat="1" applyFont="1" applyAlignment="1">
      <alignment horizontal="center" vertical="center"/>
    </xf>
    <xf numFmtId="4" fontId="46" fillId="0" borderId="0" xfId="24" applyNumberFormat="1" applyFont="1" applyAlignment="1">
      <alignment wrapText="1"/>
    </xf>
    <xf numFmtId="0" fontId="21" fillId="0" borderId="0" xfId="24" applyFont="1" applyAlignment="1">
      <alignment horizontal="justify"/>
    </xf>
    <xf numFmtId="0" fontId="5" fillId="0" borderId="0" xfId="24" applyFont="1" applyAlignment="1">
      <alignment horizontal="left" vertical="top"/>
    </xf>
    <xf numFmtId="0" fontId="44" fillId="0" borderId="0" xfId="24" applyAlignment="1">
      <alignment horizontal="center"/>
    </xf>
    <xf numFmtId="0" fontId="9" fillId="0" borderId="0" xfId="24" applyFont="1"/>
    <xf numFmtId="4" fontId="9" fillId="0" borderId="0" xfId="24" applyNumberFormat="1" applyFont="1"/>
    <xf numFmtId="49" fontId="9" fillId="0" borderId="0" xfId="24" applyNumberFormat="1" applyFont="1" applyAlignment="1">
      <alignment horizontal="left" vertical="top" wrapText="1"/>
    </xf>
    <xf numFmtId="49" fontId="48" fillId="0" borderId="0" xfId="11" applyNumberFormat="1" applyFont="1" applyAlignment="1">
      <alignment horizontal="center" vertical="center"/>
    </xf>
    <xf numFmtId="0" fontId="5" fillId="0" borderId="0" xfId="11" applyFont="1" applyAlignment="1">
      <alignment vertical="center"/>
    </xf>
    <xf numFmtId="0" fontId="9" fillId="0" borderId="0" xfId="11" applyFont="1" applyAlignment="1">
      <alignment horizontal="center"/>
    </xf>
    <xf numFmtId="0" fontId="9" fillId="0" borderId="0" xfId="11" applyFont="1"/>
    <xf numFmtId="4" fontId="9" fillId="0" borderId="0" xfId="11" applyNumberFormat="1" applyFont="1"/>
    <xf numFmtId="0" fontId="36" fillId="0" borderId="0" xfId="6"/>
    <xf numFmtId="49" fontId="48" fillId="0" borderId="0" xfId="11" applyNumberFormat="1" applyFont="1" applyAlignment="1">
      <alignment horizontal="center"/>
    </xf>
    <xf numFmtId="0" fontId="5" fillId="0" borderId="0" xfId="11" applyFont="1"/>
    <xf numFmtId="49" fontId="9" fillId="0" borderId="0" xfId="11" applyNumberFormat="1" applyFont="1" applyAlignment="1">
      <alignment horizontal="center" vertical="top"/>
    </xf>
    <xf numFmtId="0" fontId="9" fillId="0" borderId="0" xfId="24" applyFont="1" applyAlignment="1">
      <alignment horizontal="left" vertical="top" wrapText="1"/>
    </xf>
    <xf numFmtId="0" fontId="9" fillId="0" borderId="0" xfId="24" applyFont="1" applyAlignment="1">
      <alignment horizontal="center" vertical="center" wrapText="1"/>
    </xf>
    <xf numFmtId="49" fontId="49" fillId="0" borderId="0" xfId="24" applyNumberFormat="1" applyFont="1" applyAlignment="1">
      <alignment horizontal="center" vertical="center"/>
    </xf>
    <xf numFmtId="49" fontId="48" fillId="0" borderId="7" xfId="11" applyNumberFormat="1" applyFont="1" applyBorder="1" applyAlignment="1">
      <alignment horizontal="center"/>
    </xf>
    <xf numFmtId="0" fontId="48" fillId="0" borderId="7" xfId="11" applyFont="1" applyBorder="1"/>
    <xf numFmtId="0" fontId="48" fillId="0" borderId="7" xfId="11" applyFont="1" applyBorder="1" applyAlignment="1">
      <alignment horizontal="center" vertical="center"/>
    </xf>
    <xf numFmtId="0" fontId="9" fillId="0" borderId="7" xfId="11" applyFont="1" applyBorder="1" applyAlignment="1">
      <alignment horizontal="center" vertical="center"/>
    </xf>
    <xf numFmtId="4" fontId="9" fillId="0" borderId="7" xfId="11" applyNumberFormat="1" applyFont="1" applyBorder="1"/>
    <xf numFmtId="0" fontId="48" fillId="0" borderId="0" xfId="11" applyFont="1"/>
    <xf numFmtId="0" fontId="48" fillId="0" borderId="0" xfId="11" applyFont="1" applyAlignment="1">
      <alignment horizontal="center" vertical="center"/>
    </xf>
    <xf numFmtId="0" fontId="9" fillId="0" borderId="0" xfId="11" applyFont="1" applyAlignment="1">
      <alignment horizontal="center" vertical="center"/>
    </xf>
    <xf numFmtId="49" fontId="5" fillId="0" borderId="0" xfId="11" applyNumberFormat="1" applyFont="1" applyAlignment="1">
      <alignment horizontal="center"/>
    </xf>
    <xf numFmtId="0" fontId="5" fillId="0" borderId="0" xfId="11" applyFont="1" applyAlignment="1">
      <alignment horizontal="center"/>
    </xf>
    <xf numFmtId="4" fontId="48" fillId="0" borderId="0" xfId="11" applyNumberFormat="1" applyFont="1"/>
    <xf numFmtId="0" fontId="48" fillId="0" borderId="7" xfId="11" applyFont="1" applyBorder="1" applyAlignment="1">
      <alignment horizontal="center"/>
    </xf>
    <xf numFmtId="0" fontId="9" fillId="0" borderId="7" xfId="11" applyFont="1" applyBorder="1"/>
    <xf numFmtId="0" fontId="48" fillId="0" borderId="0" xfId="24" applyFont="1" applyAlignment="1">
      <alignment horizontal="left" vertical="top" wrapText="1"/>
    </xf>
    <xf numFmtId="49" fontId="5" fillId="0" borderId="0" xfId="11" applyNumberFormat="1" applyFont="1" applyAlignment="1">
      <alignment horizontal="center" vertical="top"/>
    </xf>
    <xf numFmtId="0" fontId="5" fillId="0" borderId="0" xfId="11" applyFont="1" applyAlignment="1">
      <alignment wrapText="1"/>
    </xf>
    <xf numFmtId="0" fontId="48" fillId="0" borderId="0" xfId="11" applyFont="1" applyAlignment="1">
      <alignment horizontal="center"/>
    </xf>
    <xf numFmtId="49" fontId="5" fillId="0" borderId="0" xfId="11" applyNumberFormat="1" applyFont="1" applyAlignment="1">
      <alignment horizontal="center" vertical="center"/>
    </xf>
    <xf numFmtId="49" fontId="52" fillId="0" borderId="0" xfId="24" applyNumberFormat="1" applyFont="1" applyAlignment="1">
      <alignment vertical="center"/>
    </xf>
    <xf numFmtId="49" fontId="49" fillId="0" borderId="0" xfId="24" applyNumberFormat="1" applyFont="1" applyAlignment="1">
      <alignment vertical="center"/>
    </xf>
    <xf numFmtId="0" fontId="48" fillId="0" borderId="0" xfId="11" applyFont="1" applyAlignment="1">
      <alignment horizontal="left" vertical="top" wrapText="1"/>
    </xf>
    <xf numFmtId="4" fontId="48" fillId="0" borderId="0" xfId="11" applyNumberFormat="1" applyFont="1" applyAlignment="1">
      <alignment horizontal="right" vertical="center"/>
    </xf>
    <xf numFmtId="0" fontId="8" fillId="0" borderId="0" xfId="24" applyFont="1" applyAlignment="1">
      <alignment horizontal="left" vertical="top" wrapText="1"/>
    </xf>
    <xf numFmtId="4" fontId="48" fillId="0" borderId="0" xfId="11" applyNumberFormat="1" applyFont="1" applyAlignment="1">
      <alignment vertical="center"/>
    </xf>
    <xf numFmtId="49" fontId="48" fillId="0" borderId="0" xfId="6" applyNumberFormat="1" applyFont="1" applyAlignment="1">
      <alignment horizontal="center"/>
    </xf>
    <xf numFmtId="49" fontId="4" fillId="0" borderId="0" xfId="7" applyNumberFormat="1" applyFont="1" applyAlignment="1">
      <alignment horizontal="justify" vertical="center" wrapText="1"/>
    </xf>
    <xf numFmtId="0" fontId="48" fillId="0" borderId="0" xfId="6" applyFont="1" applyAlignment="1">
      <alignment horizontal="center"/>
    </xf>
    <xf numFmtId="0" fontId="9" fillId="0" borderId="0" xfId="6" applyFont="1"/>
    <xf numFmtId="4" fontId="9" fillId="0" borderId="0" xfId="6" applyNumberFormat="1" applyFont="1"/>
    <xf numFmtId="0" fontId="9" fillId="0" borderId="0" xfId="25"/>
    <xf numFmtId="49" fontId="44" fillId="0" borderId="0" xfId="24" applyNumberFormat="1" applyAlignment="1">
      <alignment vertical="justify"/>
    </xf>
    <xf numFmtId="49" fontId="44" fillId="0" borderId="0" xfId="24" applyNumberFormat="1" applyAlignment="1">
      <alignment horizontal="center" vertical="justify"/>
    </xf>
    <xf numFmtId="4" fontId="9" fillId="0" borderId="0" xfId="24" applyNumberFormat="1" applyFont="1" applyAlignment="1">
      <alignment vertical="center"/>
    </xf>
    <xf numFmtId="4" fontId="9" fillId="0" borderId="0" xfId="25" applyNumberFormat="1"/>
    <xf numFmtId="49" fontId="48" fillId="0" borderId="0" xfId="7" applyNumberFormat="1" applyFont="1" applyAlignment="1">
      <alignment horizontal="center" vertical="center"/>
    </xf>
    <xf numFmtId="49" fontId="48" fillId="0" borderId="0" xfId="7" applyNumberFormat="1" applyFont="1"/>
    <xf numFmtId="49" fontId="48" fillId="0" borderId="0" xfId="7" applyNumberFormat="1" applyFont="1" applyAlignment="1">
      <alignment horizontal="center"/>
    </xf>
    <xf numFmtId="4" fontId="48" fillId="0" borderId="0" xfId="7" applyNumberFormat="1" applyFont="1"/>
    <xf numFmtId="4" fontId="48" fillId="0" borderId="0" xfId="7" applyNumberFormat="1" applyFont="1" applyAlignment="1">
      <alignment horizontal="right" vertical="center"/>
    </xf>
    <xf numFmtId="0" fontId="48" fillId="0" borderId="0" xfId="7" applyFont="1" applyAlignment="1">
      <alignment horizontal="left" vertical="center"/>
    </xf>
    <xf numFmtId="0" fontId="48" fillId="0" borderId="0" xfId="7" applyFont="1" applyAlignment="1">
      <alignment horizontal="center" vertical="center"/>
    </xf>
    <xf numFmtId="49" fontId="48" fillId="0" borderId="0" xfId="7" applyNumberFormat="1" applyFont="1" applyAlignment="1" applyProtection="1">
      <alignment horizontal="center" vertical="top" wrapText="1"/>
      <protection locked="0"/>
    </xf>
    <xf numFmtId="0" fontId="48" fillId="0" borderId="0" xfId="7" applyFont="1" applyAlignment="1" applyProtection="1">
      <alignment horizontal="justify" vertical="top" wrapText="1"/>
      <protection locked="0"/>
    </xf>
    <xf numFmtId="49" fontId="9" fillId="0" borderId="7" xfId="6" applyNumberFormat="1" applyFont="1" applyBorder="1" applyAlignment="1">
      <alignment horizontal="center"/>
    </xf>
    <xf numFmtId="0" fontId="9" fillId="0" borderId="7" xfId="6" applyFont="1" applyBorder="1"/>
    <xf numFmtId="0" fontId="9" fillId="0" borderId="7" xfId="6" applyFont="1" applyBorder="1" applyAlignment="1">
      <alignment horizontal="center"/>
    </xf>
    <xf numFmtId="4" fontId="9" fillId="0" borderId="7" xfId="6" applyNumberFormat="1" applyFont="1" applyBorder="1"/>
    <xf numFmtId="4" fontId="48" fillId="0" borderId="7" xfId="6" applyNumberFormat="1" applyFont="1" applyBorder="1" applyAlignment="1">
      <alignment horizontal="right" vertical="center"/>
    </xf>
    <xf numFmtId="49" fontId="5" fillId="0" borderId="4" xfId="6" applyNumberFormat="1" applyFont="1" applyBorder="1" applyAlignment="1">
      <alignment horizontal="center"/>
    </xf>
    <xf numFmtId="0" fontId="5" fillId="0" borderId="4" xfId="6" applyFont="1" applyBorder="1"/>
    <xf numFmtId="0" fontId="5" fillId="0" borderId="4" xfId="6" applyFont="1" applyBorder="1" applyAlignment="1">
      <alignment horizontal="center"/>
    </xf>
    <xf numFmtId="4" fontId="5" fillId="0" borderId="4" xfId="6" applyNumberFormat="1" applyFont="1" applyBorder="1"/>
    <xf numFmtId="4" fontId="5" fillId="0" borderId="4" xfId="6" applyNumberFormat="1" applyFont="1" applyBorder="1" applyAlignment="1">
      <alignment horizontal="right" vertical="center"/>
    </xf>
    <xf numFmtId="0" fontId="53" fillId="0" borderId="0" xfId="25" applyFont="1"/>
    <xf numFmtId="49" fontId="5" fillId="0" borderId="0" xfId="7" applyNumberFormat="1" applyFont="1" applyAlignment="1">
      <alignment horizontal="justify" vertical="center" wrapText="1"/>
    </xf>
    <xf numFmtId="49" fontId="53" fillId="0" borderId="0" xfId="7" applyNumberFormat="1" applyFont="1" applyAlignment="1">
      <alignment horizontal="center" vertical="center" wrapText="1"/>
    </xf>
    <xf numFmtId="49" fontId="53" fillId="0" borderId="0" xfId="7" applyNumberFormat="1" applyFont="1" applyAlignment="1">
      <alignment horizontal="center" vertical="center"/>
    </xf>
    <xf numFmtId="4" fontId="5" fillId="0" borderId="0" xfId="7" applyNumberFormat="1" applyFont="1"/>
    <xf numFmtId="4" fontId="5" fillId="0" borderId="0" xfId="7" applyNumberFormat="1" applyFont="1" applyAlignment="1">
      <alignment horizontal="right" vertical="center"/>
    </xf>
    <xf numFmtId="4" fontId="53" fillId="0" borderId="0" xfId="7" applyNumberFormat="1" applyFont="1" applyAlignment="1">
      <alignment horizontal="right" vertical="center"/>
    </xf>
    <xf numFmtId="49" fontId="9" fillId="0" borderId="0" xfId="7" applyNumberFormat="1" applyAlignment="1">
      <alignment horizontal="justify" vertical="center" wrapText="1"/>
    </xf>
    <xf numFmtId="49" fontId="9" fillId="0" borderId="0" xfId="7" applyNumberFormat="1" applyAlignment="1">
      <alignment horizontal="center" vertical="center" wrapText="1"/>
    </xf>
    <xf numFmtId="49" fontId="9" fillId="0" borderId="0" xfId="7" applyNumberFormat="1" applyAlignment="1">
      <alignment horizontal="center" vertical="center"/>
    </xf>
    <xf numFmtId="4" fontId="9" fillId="0" borderId="0" xfId="7" applyNumberFormat="1" applyAlignment="1">
      <alignment horizontal="right" vertical="center"/>
    </xf>
    <xf numFmtId="49" fontId="9" fillId="0" borderId="0" xfId="6" applyNumberFormat="1" applyFont="1" applyAlignment="1">
      <alignment horizontal="center"/>
    </xf>
    <xf numFmtId="0" fontId="9" fillId="0" borderId="0" xfId="6" applyFont="1" applyAlignment="1">
      <alignment horizontal="center"/>
    </xf>
    <xf numFmtId="2" fontId="6" fillId="0" borderId="0" xfId="0" applyNumberFormat="1" applyFont="1"/>
    <xf numFmtId="4" fontId="55" fillId="0" borderId="0" xfId="0" applyNumberFormat="1" applyFont="1" applyAlignment="1">
      <alignment horizontal="right"/>
    </xf>
    <xf numFmtId="0" fontId="9" fillId="0" borderId="0" xfId="0" applyFont="1"/>
    <xf numFmtId="0" fontId="9" fillId="0" borderId="0" xfId="0" applyFont="1" applyAlignment="1">
      <alignment horizontal="left"/>
    </xf>
    <xf numFmtId="170" fontId="9" fillId="0" borderId="0" xfId="0" applyNumberFormat="1" applyFont="1"/>
    <xf numFmtId="4" fontId="9" fillId="0" borderId="0" xfId="0" applyNumberFormat="1" applyFont="1"/>
    <xf numFmtId="0" fontId="56" fillId="0" borderId="0" xfId="0" applyFont="1" applyAlignment="1">
      <alignment horizontal="justify" vertical="justify"/>
    </xf>
    <xf numFmtId="2" fontId="57" fillId="0" borderId="0" xfId="26" applyNumberFormat="1" applyFont="1" applyAlignment="1">
      <alignment horizontal="left" wrapText="1"/>
    </xf>
    <xf numFmtId="4" fontId="9" fillId="0" borderId="0" xfId="28" applyNumberFormat="1" applyAlignment="1">
      <alignment horizontal="right" vertical="center"/>
    </xf>
    <xf numFmtId="4" fontId="9" fillId="0" borderId="0" xfId="28" applyNumberFormat="1" applyAlignment="1">
      <alignment horizontal="right"/>
    </xf>
    <xf numFmtId="0" fontId="9" fillId="0" borderId="0" xfId="27" applyAlignment="1">
      <alignment horizontal="left" wrapText="1"/>
    </xf>
    <xf numFmtId="0" fontId="9" fillId="0" borderId="0" xfId="0" applyFont="1" applyAlignment="1">
      <alignment horizontal="left" vertical="top" wrapText="1"/>
    </xf>
    <xf numFmtId="4" fontId="9" fillId="0" borderId="0" xfId="0" applyNumberFormat="1" applyFont="1" applyAlignment="1">
      <alignment horizontal="right" wrapText="1"/>
    </xf>
    <xf numFmtId="170" fontId="57" fillId="0" borderId="0" xfId="0" applyNumberFormat="1" applyFont="1"/>
    <xf numFmtId="0" fontId="9" fillId="0" borderId="0" xfId="0" applyFont="1" applyAlignment="1">
      <alignment wrapText="1"/>
    </xf>
    <xf numFmtId="4" fontId="9" fillId="0" borderId="0" xfId="0" applyNumberFormat="1" applyFont="1" applyAlignment="1">
      <alignment horizontal="right"/>
    </xf>
    <xf numFmtId="0" fontId="58" fillId="0" borderId="0" xfId="0" applyFont="1"/>
    <xf numFmtId="0" fontId="21" fillId="0" borderId="0" xfId="29" applyFont="1" applyAlignment="1">
      <alignment horizontal="left" vertical="top" wrapText="1"/>
    </xf>
    <xf numFmtId="0" fontId="9" fillId="0" borderId="0" xfId="30" applyFont="1" applyAlignment="1">
      <alignment horizontal="center"/>
    </xf>
    <xf numFmtId="170" fontId="21" fillId="0" borderId="0" xfId="29" applyNumberFormat="1" applyFont="1"/>
    <xf numFmtId="4" fontId="9" fillId="0" borderId="0" xfId="27" applyNumberFormat="1" applyAlignment="1" applyProtection="1">
      <alignment horizontal="right" wrapText="1"/>
      <protection locked="0"/>
    </xf>
    <xf numFmtId="4" fontId="9" fillId="0" borderId="0" xfId="29" applyNumberFormat="1" applyFont="1"/>
    <xf numFmtId="0" fontId="61" fillId="0" borderId="0" xfId="31" applyFont="1" applyAlignment="1" applyProtection="1">
      <alignment vertical="top" wrapText="1"/>
      <protection locked="0"/>
    </xf>
    <xf numFmtId="0" fontId="61" fillId="0" borderId="0" xfId="31" applyFont="1" applyAlignment="1">
      <alignment vertical="top" wrapText="1"/>
    </xf>
    <xf numFmtId="4" fontId="9" fillId="0" borderId="0" xfId="27" applyNumberFormat="1" applyAlignment="1">
      <alignment horizontal="right" wrapText="1"/>
    </xf>
    <xf numFmtId="0" fontId="63" fillId="0" borderId="0" xfId="33" applyFont="1" applyAlignment="1">
      <alignment horizontal="left" vertical="top" wrapText="1"/>
    </xf>
    <xf numFmtId="0" fontId="9" fillId="0" borderId="0" xfId="26" applyAlignment="1">
      <alignment horizontal="right"/>
    </xf>
    <xf numFmtId="4" fontId="58" fillId="0" borderId="0" xfId="28" applyNumberFormat="1" applyFont="1" applyAlignment="1">
      <alignment horizontal="right" vertical="center"/>
    </xf>
    <xf numFmtId="0" fontId="0" fillId="0" borderId="0" xfId="0" applyAlignment="1">
      <alignment horizontal="left" vertical="top" wrapText="1"/>
    </xf>
    <xf numFmtId="4" fontId="9" fillId="0" borderId="0" xfId="32" applyNumberFormat="1" applyAlignment="1">
      <alignment horizontal="right"/>
    </xf>
    <xf numFmtId="0" fontId="9" fillId="0" borderId="0" xfId="28" applyAlignment="1">
      <alignment horizontal="left"/>
    </xf>
    <xf numFmtId="0" fontId="9" fillId="0" borderId="0" xfId="32" applyAlignment="1">
      <alignment horizontal="left"/>
    </xf>
    <xf numFmtId="0" fontId="31" fillId="0" borderId="0" xfId="0" applyFont="1" applyAlignment="1">
      <alignment horizontal="right" vertical="top"/>
    </xf>
    <xf numFmtId="0" fontId="9" fillId="0" borderId="0" xfId="0" applyFont="1" applyAlignment="1">
      <alignment horizontal="right"/>
    </xf>
    <xf numFmtId="0" fontId="56" fillId="0" borderId="0" xfId="0" applyFont="1" applyAlignment="1">
      <alignment horizontal="right" vertical="top"/>
    </xf>
    <xf numFmtId="2" fontId="0" fillId="0" borderId="0" xfId="26" applyNumberFormat="1" applyFont="1" applyAlignment="1">
      <alignment horizontal="left" vertical="top" wrapText="1"/>
    </xf>
    <xf numFmtId="0" fontId="21" fillId="0" borderId="0" xfId="33" applyFont="1" applyAlignment="1">
      <alignment horizontal="left" vertical="top" wrapText="1"/>
    </xf>
    <xf numFmtId="0" fontId="21" fillId="0" borderId="0" xfId="26" applyFont="1" applyAlignment="1">
      <alignment horizontal="left"/>
    </xf>
    <xf numFmtId="4" fontId="21" fillId="0" borderId="0" xfId="26" applyNumberFormat="1" applyFont="1" applyAlignment="1">
      <alignment horizontal="right"/>
    </xf>
    <xf numFmtId="4" fontId="21" fillId="0" borderId="0" xfId="28" applyNumberFormat="1" applyFont="1" applyAlignment="1">
      <alignment horizontal="right" vertical="center"/>
    </xf>
    <xf numFmtId="0" fontId="13" fillId="0" borderId="0" xfId="0" applyFont="1" applyAlignment="1">
      <alignment vertical="top" wrapText="1"/>
    </xf>
    <xf numFmtId="4" fontId="11" fillId="0" borderId="0" xfId="0" applyNumberFormat="1" applyFont="1" applyAlignment="1" applyProtection="1">
      <alignment horizontal="right"/>
      <protection locked="0"/>
    </xf>
    <xf numFmtId="4" fontId="11" fillId="0" borderId="0" xfId="0" applyNumberFormat="1" applyFont="1" applyAlignment="1" applyProtection="1">
      <alignment horizontal="center"/>
      <protection locked="0"/>
    </xf>
    <xf numFmtId="4" fontId="13" fillId="0" borderId="0" xfId="0" applyNumberFormat="1" applyFont="1" applyAlignment="1" applyProtection="1">
      <alignment horizontal="right"/>
      <protection locked="0"/>
    </xf>
    <xf numFmtId="4" fontId="31" fillId="0" borderId="0" xfId="0" applyNumberFormat="1" applyFont="1" applyAlignment="1" applyProtection="1">
      <alignment horizontal="right"/>
      <protection locked="0"/>
    </xf>
    <xf numFmtId="4" fontId="7" fillId="0" borderId="0" xfId="0" applyNumberFormat="1" applyFont="1" applyAlignment="1" applyProtection="1">
      <alignment horizontal="right"/>
      <protection locked="0"/>
    </xf>
    <xf numFmtId="4" fontId="13" fillId="2" borderId="0" xfId="0" applyNumberFormat="1" applyFont="1" applyFill="1" applyAlignment="1" applyProtection="1">
      <alignment horizontal="right"/>
      <protection locked="0"/>
    </xf>
    <xf numFmtId="4" fontId="9" fillId="0" borderId="0" xfId="0" applyNumberFormat="1" applyFont="1" applyProtection="1">
      <protection locked="0"/>
    </xf>
    <xf numFmtId="4" fontId="0" fillId="0" borderId="0" xfId="0" applyNumberFormat="1" applyProtection="1">
      <protection locked="0"/>
    </xf>
    <xf numFmtId="4" fontId="9" fillId="0" borderId="0" xfId="0" applyNumberFormat="1" applyFont="1" applyAlignment="1" applyProtection="1">
      <alignment horizontal="right" wrapText="1"/>
      <protection locked="0"/>
    </xf>
    <xf numFmtId="4" fontId="9" fillId="0" borderId="0" xfId="26" applyNumberFormat="1" applyAlignment="1" applyProtection="1">
      <alignment horizontal="right" wrapText="1"/>
      <protection locked="0"/>
    </xf>
    <xf numFmtId="0" fontId="9" fillId="0" borderId="0" xfId="0" applyFont="1" applyProtection="1">
      <protection locked="0"/>
    </xf>
    <xf numFmtId="4" fontId="9" fillId="0" borderId="0" xfId="28" applyNumberFormat="1" applyAlignment="1" applyProtection="1">
      <alignment horizontal="right"/>
      <protection locked="0"/>
    </xf>
    <xf numFmtId="4" fontId="21" fillId="0" borderId="0" xfId="26" applyNumberFormat="1" applyFont="1" applyAlignment="1" applyProtection="1">
      <alignment horizontal="right" wrapText="1"/>
      <protection locked="0"/>
    </xf>
    <xf numFmtId="4" fontId="21" fillId="0" borderId="0" xfId="0" applyNumberFormat="1" applyFont="1" applyProtection="1">
      <protection locked="0"/>
    </xf>
    <xf numFmtId="4" fontId="13" fillId="0" borderId="0" xfId="0" applyNumberFormat="1" applyFont="1" applyAlignment="1" applyProtection="1">
      <alignment horizontal="right" wrapText="1"/>
      <protection locked="0"/>
    </xf>
    <xf numFmtId="4" fontId="26" fillId="0" borderId="0" xfId="0" applyNumberFormat="1" applyFont="1" applyAlignment="1" applyProtection="1">
      <alignment horizontal="center"/>
      <protection locked="0"/>
    </xf>
    <xf numFmtId="4" fontId="13" fillId="0" borderId="0" xfId="0" applyNumberFormat="1" applyFont="1" applyAlignment="1" applyProtection="1">
      <alignment wrapText="1"/>
      <protection locked="0"/>
    </xf>
    <xf numFmtId="4" fontId="14" fillId="0" borderId="0" xfId="0" applyNumberFormat="1" applyFont="1" applyAlignment="1" applyProtection="1">
      <alignment horizontal="center" vertical="center" wrapText="1"/>
      <protection locked="0"/>
    </xf>
    <xf numFmtId="4" fontId="41" fillId="0" borderId="0" xfId="19" applyNumberFormat="1" applyFont="1" applyAlignment="1" applyProtection="1">
      <alignment horizontal="right"/>
      <protection locked="0"/>
    </xf>
    <xf numFmtId="167" fontId="41" fillId="0" borderId="0" xfId="19" applyNumberFormat="1" applyFont="1" applyAlignment="1" applyProtection="1">
      <alignment horizontal="right" readingOrder="1"/>
      <protection locked="0"/>
    </xf>
    <xf numFmtId="4" fontId="41" fillId="0" borderId="0" xfId="19" applyNumberFormat="1" applyFont="1" applyAlignment="1" applyProtection="1">
      <alignment horizontal="right" readingOrder="1"/>
      <protection locked="0"/>
    </xf>
    <xf numFmtId="4" fontId="9" fillId="0" borderId="0" xfId="11" applyNumberFormat="1" applyFont="1" applyProtection="1">
      <protection locked="0"/>
    </xf>
    <xf numFmtId="0" fontId="22" fillId="0" borderId="0" xfId="0" applyFont="1" applyAlignment="1">
      <alignment horizontal="center" wrapText="1"/>
    </xf>
    <xf numFmtId="0" fontId="13" fillId="0" borderId="0" xfId="0" applyFont="1" applyAlignment="1">
      <alignment horizontal="left" vertical="top"/>
    </xf>
    <xf numFmtId="0" fontId="13" fillId="0" borderId="0" xfId="0" applyFont="1" applyAlignment="1">
      <alignment horizontal="left" vertical="top" wrapText="1"/>
    </xf>
    <xf numFmtId="0" fontId="13" fillId="0" borderId="0" xfId="0" applyFont="1"/>
    <xf numFmtId="0" fontId="12" fillId="0" borderId="0" xfId="0" applyFont="1"/>
    <xf numFmtId="0" fontId="64" fillId="0" borderId="0" xfId="0" applyFont="1" applyAlignment="1">
      <alignment horizontal="left" vertical="top" wrapText="1"/>
    </xf>
    <xf numFmtId="0" fontId="48" fillId="0" borderId="0" xfId="7" applyFont="1" applyAlignment="1" applyProtection="1">
      <alignment horizontal="left" vertical="top" wrapText="1"/>
      <protection locked="0"/>
    </xf>
    <xf numFmtId="0" fontId="5" fillId="0" borderId="0" xfId="11" applyFont="1" applyAlignment="1">
      <alignment horizontal="left" vertical="center" wrapText="1"/>
    </xf>
    <xf numFmtId="0" fontId="5" fillId="0" borderId="0" xfId="11" applyFont="1" applyAlignment="1">
      <alignment horizontal="left" vertical="top" wrapText="1"/>
    </xf>
    <xf numFmtId="49" fontId="4" fillId="0" borderId="0" xfId="7" applyNumberFormat="1" applyFont="1" applyAlignment="1">
      <alignment horizontal="center" vertical="center" wrapText="1"/>
    </xf>
    <xf numFmtId="0" fontId="5" fillId="0" borderId="0" xfId="7" applyFont="1" applyAlignment="1">
      <alignment horizontal="center" vertical="top" wrapText="1"/>
    </xf>
  </cellXfs>
  <cellStyles count="34">
    <cellStyle name="A4 Small 210 x 297 mm 10 2" xfId="8" xr:uid="{9568F2B5-D289-44D2-A66E-6D143240A1E8}"/>
    <cellStyle name="A4 Small 210 x 297 mm 13 10" xfId="12" xr:uid="{C5CAC9A7-F3A5-48A4-B8FC-6E32A224D736}"/>
    <cellStyle name="A4 Small 210 x 297 mm 13 2" xfId="7" xr:uid="{D7235E83-39B7-4AF9-8242-C2F781A06B7F}"/>
    <cellStyle name="Accent3 2 4" xfId="1" xr:uid="{00000000-0005-0000-0000-000000000000}"/>
    <cellStyle name="Dobro 2 2" xfId="19" xr:uid="{7040C967-2BF1-4F19-BB1C-624FDBF06980}"/>
    <cellStyle name="Excel Built-in Normal" xfId="2" xr:uid="{00000000-0005-0000-0000-000001000000}"/>
    <cellStyle name="Good 15 2 2 2" xfId="3" xr:uid="{00000000-0005-0000-0000-000002000000}"/>
    <cellStyle name="Normal 11 8 2 2" xfId="29" xr:uid="{C720CF7E-8ABB-4AB7-9C72-A9D9591A6091}"/>
    <cellStyle name="Normal 2 2 2" xfId="33" xr:uid="{1016D7FF-08BA-470E-A54C-6120EF92DF48}"/>
    <cellStyle name="Normal 2 6" xfId="26" xr:uid="{4F67E75F-B9D6-4365-A7B9-98DCD017ABB8}"/>
    <cellStyle name="Normal 2 6 2" xfId="27" xr:uid="{9A0E317A-3DE0-43A7-9583-176355FEBDFE}"/>
    <cellStyle name="Normal 49" xfId="28" xr:uid="{ED5F2F17-9E55-4F59-822D-65B07F51489C}"/>
    <cellStyle name="Normal 49 2" xfId="32" xr:uid="{93B12102-65EE-4510-9BD4-F5720F9BE6CC}"/>
    <cellStyle name="Normal 7" xfId="31" xr:uid="{02DD9521-C6B3-4757-B1A9-9A71D629908C}"/>
    <cellStyle name="Normal_KA-DOM" xfId="11" xr:uid="{44458B01-A99E-4F5A-B160-8BCDB4691366}"/>
    <cellStyle name="Normal_Wulf_gradj_obrt" xfId="30" xr:uid="{16073626-B315-4982-BA00-0ED611018752}"/>
    <cellStyle name="Normalno" xfId="0" builtinId="0"/>
    <cellStyle name="Normalno 10 2 3" xfId="4" xr:uid="{5EE08BBD-38A8-4A00-942D-D357FC7D64A9}"/>
    <cellStyle name="Normalno 2" xfId="5" xr:uid="{2154C9B1-637D-494C-A80E-2F3A9EC077C8}"/>
    <cellStyle name="Normalno 2 2" xfId="14" xr:uid="{486BBA98-DD4A-42E1-A672-F98B13B38BBE}"/>
    <cellStyle name="Normalno 2 3" xfId="15" xr:uid="{AE01C073-1B2F-4F16-BC95-540F388EC65F}"/>
    <cellStyle name="Normalno 3" xfId="24" xr:uid="{F1467251-7F46-425A-8841-F238EAA31469}"/>
    <cellStyle name="Obično 10" xfId="16" xr:uid="{1130577A-FA1F-4A16-93AB-EB0F0DFDE483}"/>
    <cellStyle name="Obično 10 2" xfId="17" xr:uid="{B87B14A6-60E6-4D9A-9377-761ECF7D7D81}"/>
    <cellStyle name="Obično 13 10 2" xfId="10" xr:uid="{5D3282F5-43D8-4D0E-A07C-41099572B56B}"/>
    <cellStyle name="Obično 13 2" xfId="25" xr:uid="{283754C9-F860-4584-99B1-2017D7AA684C}"/>
    <cellStyle name="Obično 13 3" xfId="9" xr:uid="{71C41556-0DD6-4407-9FB6-5B045E90B6D5}"/>
    <cellStyle name="Obično 93" xfId="18" xr:uid="{F4E60688-E2DC-465B-BC9A-F769F4AE3D02}"/>
    <cellStyle name="Obično_ALPRO ŠARDI -elektro" xfId="23" xr:uid="{8D6F742D-6EA6-4242-8FEF-F9A1E5A8E20B}"/>
    <cellStyle name="Obično_HALA SEREC" xfId="6" xr:uid="{A55F0454-FCBC-40E5-AA08-F6777964D84C}"/>
    <cellStyle name="Obično_ŠKOLA I DVORANA PRIBISLAVEC" xfId="22" xr:uid="{455C1DDF-3640-473B-8ED0-F2319DA2AFCB}"/>
    <cellStyle name="Obično_ŠPORTSKA DVORANA ČAKOVEC" xfId="20" xr:uid="{EBEFD8BC-50CC-4A6A-83B9-93FBE2C23EB6}"/>
    <cellStyle name="Obično_VOJARNA_1" xfId="21" xr:uid="{F1C4FB58-DC85-4A55-A818-DC8A86307438}"/>
    <cellStyle name="SADRŽAJ" xfId="13" xr:uid="{7DFC3A5B-7AFC-4CAB-8ADD-A810D2EF99F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3333"/>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66675</xdr:rowOff>
    </xdr:from>
    <xdr:to>
      <xdr:col>5</xdr:col>
      <xdr:colOff>809625</xdr:colOff>
      <xdr:row>7</xdr:row>
      <xdr:rowOff>47625</xdr:rowOff>
    </xdr:to>
    <xdr:pic>
      <xdr:nvPicPr>
        <xdr:cNvPr id="2" name="Picture 1">
          <a:extLst>
            <a:ext uri="{FF2B5EF4-FFF2-40B4-BE49-F238E27FC236}">
              <a16:creationId xmlns:a16="http://schemas.microsoft.com/office/drawing/2014/main" id="{324F6495-1BCA-4522-BB09-6B2294C95BC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66675"/>
          <a:ext cx="603885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C8427-9944-45FD-941E-54CB42885C23}">
  <dimension ref="A1:N505"/>
  <sheetViews>
    <sheetView tabSelected="1" view="pageBreakPreview" topLeftCell="A26" zoomScale="87" zoomScaleNormal="88" zoomScaleSheetLayoutView="87" zoomScalePageLayoutView="96" workbookViewId="0">
      <selection activeCell="E90" sqref="E90"/>
    </sheetView>
  </sheetViews>
  <sheetFormatPr defaultRowHeight="12.75"/>
  <cols>
    <col min="1" max="1" width="4.85546875" style="116" customWidth="1"/>
    <col min="2" max="2" width="59.5703125" style="2" customWidth="1"/>
    <col min="3" max="3" width="8.42578125" style="2" customWidth="1"/>
    <col min="4" max="4" width="10.140625" style="3" customWidth="1"/>
    <col min="5" max="5" width="10.5703125" style="3" customWidth="1"/>
    <col min="6" max="6" width="14.5703125" style="3" customWidth="1"/>
    <col min="7" max="7" width="16.7109375" style="2" customWidth="1"/>
    <col min="8" max="8" width="9.140625" style="2"/>
    <col min="9" max="9" width="89.28515625" style="2" customWidth="1"/>
    <col min="10" max="12" width="9.140625" style="2"/>
  </cols>
  <sheetData>
    <row r="1" spans="2:5" s="44" customFormat="1" ht="15">
      <c r="B1" s="55" t="s">
        <v>363</v>
      </c>
    </row>
    <row r="2" spans="2:5" s="44" customFormat="1" ht="14.25">
      <c r="B2" s="16"/>
    </row>
    <row r="3" spans="2:5" s="44" customFormat="1" ht="79.5" customHeight="1">
      <c r="B3" s="431" t="s">
        <v>417</v>
      </c>
      <c r="C3" s="431"/>
      <c r="D3" s="431"/>
      <c r="E3" s="431"/>
    </row>
    <row r="4" spans="2:5" s="44" customFormat="1" ht="11.25" customHeight="1">
      <c r="B4" s="431"/>
      <c r="C4" s="431"/>
      <c r="D4" s="431"/>
      <c r="E4" s="431"/>
    </row>
    <row r="5" spans="2:5" s="44" customFormat="1" ht="60" customHeight="1">
      <c r="B5" s="431" t="s">
        <v>418</v>
      </c>
      <c r="C5" s="431"/>
      <c r="D5" s="431"/>
      <c r="E5" s="431"/>
    </row>
    <row r="6" spans="2:5" s="44" customFormat="1" ht="15.75" customHeight="1">
      <c r="B6" s="431"/>
      <c r="C6" s="431"/>
      <c r="D6" s="431"/>
      <c r="E6" s="431"/>
    </row>
    <row r="7" spans="2:5" s="44" customFormat="1" ht="51" customHeight="1">
      <c r="B7" s="431" t="s">
        <v>419</v>
      </c>
      <c r="C7" s="431"/>
      <c r="D7" s="431"/>
      <c r="E7" s="431"/>
    </row>
    <row r="8" spans="2:5" s="44" customFormat="1" ht="12" customHeight="1">
      <c r="B8" s="431"/>
      <c r="C8" s="431"/>
      <c r="D8" s="431"/>
      <c r="E8" s="431"/>
    </row>
    <row r="9" spans="2:5" s="44" customFormat="1" ht="47.25" customHeight="1">
      <c r="B9" s="431" t="s">
        <v>420</v>
      </c>
      <c r="C9" s="431"/>
      <c r="D9" s="431"/>
      <c r="E9" s="431"/>
    </row>
    <row r="10" spans="2:5" s="44" customFormat="1" ht="10.5" customHeight="1">
      <c r="B10" s="431"/>
      <c r="C10" s="431"/>
      <c r="D10" s="431"/>
      <c r="E10" s="431"/>
    </row>
    <row r="11" spans="2:5" s="44" customFormat="1" ht="41.25" customHeight="1">
      <c r="B11" s="431" t="s">
        <v>421</v>
      </c>
      <c r="C11" s="431"/>
      <c r="D11" s="431"/>
      <c r="E11" s="431"/>
    </row>
    <row r="12" spans="2:5" s="44" customFormat="1" ht="13.5" customHeight="1">
      <c r="B12" s="431"/>
      <c r="C12" s="431"/>
      <c r="D12" s="431"/>
      <c r="E12" s="431"/>
    </row>
    <row r="13" spans="2:5" s="44" customFormat="1" ht="71.25" customHeight="1">
      <c r="B13" s="431" t="s">
        <v>364</v>
      </c>
      <c r="C13" s="431"/>
      <c r="D13" s="431"/>
      <c r="E13" s="431"/>
    </row>
    <row r="14" spans="2:5" s="44" customFormat="1" ht="10.5" customHeight="1">
      <c r="B14" s="431"/>
      <c r="C14" s="431"/>
      <c r="D14" s="431"/>
      <c r="E14" s="431"/>
    </row>
    <row r="15" spans="2:5" s="44" customFormat="1" ht="49.5" customHeight="1">
      <c r="B15" s="431" t="s">
        <v>365</v>
      </c>
      <c r="C15" s="431"/>
      <c r="D15" s="431"/>
      <c r="E15" s="431"/>
    </row>
    <row r="16" spans="2:5" s="44" customFormat="1" ht="14.25">
      <c r="B16" s="431"/>
      <c r="C16" s="431"/>
      <c r="D16" s="431"/>
      <c r="E16" s="431"/>
    </row>
    <row r="17" spans="2:5" s="44" customFormat="1" ht="14.25">
      <c r="B17" s="431" t="s">
        <v>366</v>
      </c>
      <c r="C17" s="431"/>
      <c r="D17" s="431"/>
      <c r="E17" s="431"/>
    </row>
    <row r="18" spans="2:5" s="44" customFormat="1" ht="159.75" customHeight="1">
      <c r="B18" s="431" t="s">
        <v>367</v>
      </c>
      <c r="C18" s="431"/>
      <c r="D18" s="431"/>
      <c r="E18" s="431"/>
    </row>
    <row r="19" spans="2:5" s="44" customFormat="1" ht="11.25" customHeight="1">
      <c r="B19" s="431"/>
      <c r="C19" s="431"/>
      <c r="D19" s="431"/>
      <c r="E19" s="431"/>
    </row>
    <row r="20" spans="2:5" s="44" customFormat="1" ht="14.25">
      <c r="B20" s="431" t="s">
        <v>368</v>
      </c>
      <c r="C20" s="431"/>
      <c r="D20" s="431"/>
      <c r="E20" s="431"/>
    </row>
    <row r="21" spans="2:5" s="44" customFormat="1" ht="14.25">
      <c r="B21" s="431"/>
      <c r="C21" s="431"/>
      <c r="D21" s="431"/>
      <c r="E21" s="431"/>
    </row>
    <row r="22" spans="2:5" s="44" customFormat="1" ht="57" customHeight="1">
      <c r="B22" s="431" t="s">
        <v>369</v>
      </c>
      <c r="C22" s="431"/>
      <c r="D22" s="431"/>
      <c r="E22" s="431"/>
    </row>
    <row r="23" spans="2:5" s="44" customFormat="1" ht="14.25">
      <c r="B23" s="431"/>
      <c r="C23" s="431"/>
      <c r="D23" s="431"/>
      <c r="E23" s="431"/>
    </row>
    <row r="24" spans="2:5" s="44" customFormat="1" ht="60.75" customHeight="1">
      <c r="B24" s="431" t="s">
        <v>370</v>
      </c>
      <c r="C24" s="431"/>
      <c r="D24" s="431"/>
      <c r="E24" s="431"/>
    </row>
    <row r="25" spans="2:5" s="44" customFormat="1" ht="10.5" customHeight="1">
      <c r="B25" s="431"/>
      <c r="C25" s="431"/>
      <c r="D25" s="431"/>
      <c r="E25" s="431"/>
    </row>
    <row r="26" spans="2:5" s="44" customFormat="1" ht="54" customHeight="1">
      <c r="B26" s="431" t="s">
        <v>422</v>
      </c>
      <c r="C26" s="431"/>
      <c r="D26" s="431"/>
      <c r="E26" s="431"/>
    </row>
    <row r="27" spans="2:5" s="44" customFormat="1" ht="20.25" customHeight="1">
      <c r="B27" s="16"/>
      <c r="C27" s="16"/>
      <c r="D27" s="16"/>
      <c r="E27" s="16"/>
    </row>
    <row r="28" spans="2:5" s="44" customFormat="1" ht="14.25">
      <c r="B28" s="432"/>
      <c r="C28" s="432"/>
      <c r="D28" s="432"/>
      <c r="E28" s="432"/>
    </row>
    <row r="29" spans="2:5" s="44" customFormat="1" ht="15">
      <c r="B29" s="433" t="s">
        <v>371</v>
      </c>
      <c r="C29" s="433"/>
      <c r="D29" s="433"/>
      <c r="E29" s="433"/>
    </row>
    <row r="30" spans="2:5" s="44" customFormat="1" ht="14.25">
      <c r="B30" s="431"/>
      <c r="C30" s="431"/>
      <c r="D30" s="431"/>
      <c r="E30" s="431"/>
    </row>
    <row r="31" spans="2:5" s="44" customFormat="1" ht="14.25">
      <c r="B31" s="434" t="s">
        <v>372</v>
      </c>
      <c r="C31" s="434"/>
      <c r="D31" s="434"/>
      <c r="E31" s="434"/>
    </row>
    <row r="32" spans="2:5" s="44" customFormat="1" ht="14.25">
      <c r="B32" s="434"/>
      <c r="C32" s="434"/>
      <c r="D32" s="434"/>
      <c r="E32" s="434"/>
    </row>
    <row r="33" spans="2:5" s="44" customFormat="1" ht="73.5" customHeight="1">
      <c r="B33" s="431" t="s">
        <v>373</v>
      </c>
      <c r="C33" s="431"/>
      <c r="D33" s="431"/>
      <c r="E33" s="431"/>
    </row>
    <row r="34" spans="2:5" s="44" customFormat="1" ht="14.25">
      <c r="B34" s="431"/>
      <c r="C34" s="431"/>
      <c r="D34" s="431"/>
      <c r="E34" s="431"/>
    </row>
    <row r="35" spans="2:5" s="44" customFormat="1" ht="50.25" customHeight="1">
      <c r="B35" s="431" t="s">
        <v>374</v>
      </c>
      <c r="C35" s="431"/>
      <c r="D35" s="431"/>
      <c r="E35" s="431"/>
    </row>
    <row r="36" spans="2:5" s="44" customFormat="1" ht="14.25">
      <c r="B36" s="431"/>
      <c r="C36" s="431"/>
      <c r="D36" s="431"/>
      <c r="E36" s="431"/>
    </row>
    <row r="37" spans="2:5" s="44" customFormat="1" ht="14.25">
      <c r="B37" s="431" t="s">
        <v>375</v>
      </c>
      <c r="C37" s="431"/>
      <c r="D37" s="431"/>
      <c r="E37" s="431"/>
    </row>
    <row r="38" spans="2:5" s="44" customFormat="1" ht="106.5" customHeight="1">
      <c r="B38" s="431" t="s">
        <v>376</v>
      </c>
      <c r="C38" s="431"/>
      <c r="D38" s="431"/>
      <c r="E38" s="431"/>
    </row>
    <row r="39" spans="2:5" s="44" customFormat="1" ht="11.25" customHeight="1">
      <c r="B39" s="431"/>
      <c r="C39" s="431"/>
      <c r="D39" s="431"/>
      <c r="E39" s="431"/>
    </row>
    <row r="40" spans="2:5" s="44" customFormat="1" ht="14.25">
      <c r="B40" s="431" t="s">
        <v>377</v>
      </c>
      <c r="C40" s="431"/>
      <c r="D40" s="431"/>
      <c r="E40" s="431"/>
    </row>
    <row r="41" spans="2:5" s="44" customFormat="1" ht="81.75" customHeight="1">
      <c r="B41" s="431" t="s">
        <v>378</v>
      </c>
      <c r="C41" s="431"/>
      <c r="D41" s="431"/>
      <c r="E41" s="431"/>
    </row>
    <row r="42" spans="2:5" s="44" customFormat="1" ht="14.25">
      <c r="B42" s="431"/>
      <c r="C42" s="431"/>
      <c r="D42" s="431"/>
      <c r="E42" s="431"/>
    </row>
    <row r="43" spans="2:5" s="44" customFormat="1" ht="14.25">
      <c r="B43" s="431" t="s">
        <v>379</v>
      </c>
      <c r="C43" s="431"/>
      <c r="D43" s="431"/>
      <c r="E43" s="431"/>
    </row>
    <row r="44" spans="2:5" s="44" customFormat="1" ht="28.5" customHeight="1">
      <c r="B44" s="431" t="s">
        <v>380</v>
      </c>
      <c r="C44" s="431"/>
      <c r="D44" s="431"/>
      <c r="E44" s="431"/>
    </row>
    <row r="45" spans="2:5" s="44" customFormat="1" ht="14.25">
      <c r="B45" s="431"/>
      <c r="C45" s="431"/>
      <c r="D45" s="431"/>
      <c r="E45" s="431"/>
    </row>
    <row r="46" spans="2:5" s="44" customFormat="1" ht="14.25">
      <c r="B46" s="431" t="s">
        <v>381</v>
      </c>
      <c r="C46" s="431"/>
      <c r="D46" s="431"/>
      <c r="E46" s="431"/>
    </row>
    <row r="47" spans="2:5" s="44" customFormat="1" ht="57" customHeight="1">
      <c r="B47" s="431" t="s">
        <v>382</v>
      </c>
      <c r="C47" s="431"/>
      <c r="D47" s="431"/>
      <c r="E47" s="431"/>
    </row>
    <row r="48" spans="2:5" s="44" customFormat="1" ht="14.25">
      <c r="B48" s="431"/>
      <c r="C48" s="431"/>
      <c r="D48" s="431"/>
      <c r="E48" s="431"/>
    </row>
    <row r="49" spans="2:5" s="44" customFormat="1" ht="28.5" customHeight="1">
      <c r="B49" s="431" t="s">
        <v>383</v>
      </c>
      <c r="C49" s="431"/>
      <c r="D49" s="431"/>
      <c r="E49" s="431"/>
    </row>
    <row r="50" spans="2:5" s="44" customFormat="1" ht="14.25">
      <c r="B50" s="431"/>
      <c r="C50" s="431"/>
      <c r="D50" s="431"/>
      <c r="E50" s="431"/>
    </row>
    <row r="51" spans="2:5" s="44" customFormat="1" ht="14.25">
      <c r="B51" s="431" t="s">
        <v>384</v>
      </c>
      <c r="C51" s="431"/>
      <c r="D51" s="431"/>
      <c r="E51" s="431"/>
    </row>
    <row r="52" spans="2:5" s="44" customFormat="1" ht="47.25" customHeight="1">
      <c r="B52" s="431" t="s">
        <v>385</v>
      </c>
      <c r="C52" s="431"/>
      <c r="D52" s="431"/>
      <c r="E52" s="431"/>
    </row>
    <row r="53" spans="2:5" s="44" customFormat="1" ht="14.25">
      <c r="B53" s="431"/>
      <c r="C53" s="431"/>
      <c r="D53" s="431"/>
      <c r="E53" s="431"/>
    </row>
    <row r="54" spans="2:5" s="44" customFormat="1" ht="33" customHeight="1">
      <c r="B54" s="431" t="s">
        <v>386</v>
      </c>
      <c r="C54" s="431"/>
      <c r="D54" s="431"/>
      <c r="E54" s="431"/>
    </row>
    <row r="55" spans="2:5" s="44" customFormat="1" ht="14.25">
      <c r="B55" s="431"/>
      <c r="C55" s="431"/>
      <c r="D55" s="431"/>
      <c r="E55" s="431"/>
    </row>
    <row r="56" spans="2:5" s="44" customFormat="1" ht="93" customHeight="1">
      <c r="B56" s="431" t="s">
        <v>387</v>
      </c>
      <c r="C56" s="431"/>
      <c r="D56" s="431"/>
      <c r="E56" s="431"/>
    </row>
    <row r="57" spans="2:5" s="44" customFormat="1" ht="14.25">
      <c r="B57" s="431"/>
      <c r="C57" s="431"/>
      <c r="D57" s="431"/>
      <c r="E57" s="431"/>
    </row>
    <row r="58" spans="2:5" s="44" customFormat="1" ht="14.25">
      <c r="B58" s="431" t="s">
        <v>388</v>
      </c>
      <c r="C58" s="431"/>
      <c r="D58" s="431"/>
      <c r="E58" s="431"/>
    </row>
    <row r="59" spans="2:5" s="44" customFormat="1" ht="33" customHeight="1">
      <c r="B59" s="431" t="s">
        <v>389</v>
      </c>
      <c r="C59" s="431"/>
      <c r="D59" s="431"/>
      <c r="E59" s="431"/>
    </row>
    <row r="60" spans="2:5" s="44" customFormat="1" ht="14.25">
      <c r="B60" s="432"/>
      <c r="C60" s="432"/>
      <c r="D60" s="432"/>
      <c r="E60" s="432"/>
    </row>
    <row r="61" spans="2:5" s="44" customFormat="1" ht="14.25">
      <c r="B61" s="431" t="s">
        <v>390</v>
      </c>
      <c r="C61" s="431"/>
      <c r="D61" s="431"/>
      <c r="E61" s="431"/>
    </row>
    <row r="62" spans="2:5" s="44" customFormat="1" ht="60.75" customHeight="1">
      <c r="B62" s="431" t="s">
        <v>391</v>
      </c>
      <c r="C62" s="431"/>
      <c r="D62" s="431"/>
      <c r="E62" s="431"/>
    </row>
    <row r="63" spans="2:5" s="44" customFormat="1" ht="9" customHeight="1">
      <c r="B63" s="431"/>
      <c r="C63" s="431"/>
      <c r="D63" s="431"/>
      <c r="E63" s="431"/>
    </row>
    <row r="64" spans="2:5" s="44" customFormat="1" ht="36" customHeight="1">
      <c r="B64" s="431" t="s">
        <v>392</v>
      </c>
      <c r="C64" s="431"/>
      <c r="D64" s="431"/>
      <c r="E64" s="431"/>
    </row>
    <row r="65" spans="1:12" s="44" customFormat="1" ht="14.25">
      <c r="B65" s="431"/>
      <c r="C65" s="431"/>
      <c r="D65" s="431"/>
      <c r="E65" s="431"/>
    </row>
    <row r="66" spans="1:12" s="44" customFormat="1" ht="57" customHeight="1">
      <c r="B66" s="431" t="s">
        <v>393</v>
      </c>
      <c r="C66" s="431"/>
      <c r="D66" s="431"/>
      <c r="E66" s="431"/>
    </row>
    <row r="67" spans="1:12" s="44" customFormat="1" ht="10.5" customHeight="1">
      <c r="B67" s="431"/>
      <c r="C67" s="431"/>
      <c r="D67" s="431"/>
      <c r="E67" s="431"/>
    </row>
    <row r="68" spans="1:12" s="44" customFormat="1" ht="57" customHeight="1">
      <c r="B68" s="431" t="s">
        <v>400</v>
      </c>
      <c r="C68" s="431"/>
      <c r="D68" s="431"/>
      <c r="E68" s="431"/>
    </row>
    <row r="69" spans="1:12" s="44" customFormat="1" ht="14.25">
      <c r="B69" s="431"/>
      <c r="C69" s="431"/>
      <c r="D69" s="431"/>
      <c r="E69" s="431"/>
    </row>
    <row r="70" spans="1:12" s="44" customFormat="1" ht="93.75" customHeight="1">
      <c r="B70" s="431" t="s">
        <v>394</v>
      </c>
      <c r="C70" s="431"/>
      <c r="D70" s="431"/>
      <c r="E70" s="431"/>
    </row>
    <row r="71" spans="1:12" s="44" customFormat="1" ht="14.25" customHeight="1">
      <c r="B71" s="16"/>
      <c r="C71" s="16"/>
      <c r="D71" s="16"/>
      <c r="E71" s="16"/>
    </row>
    <row r="72" spans="1:12" s="44" customFormat="1" ht="60" customHeight="1">
      <c r="B72" s="431" t="s">
        <v>423</v>
      </c>
      <c r="C72" s="431"/>
      <c r="D72" s="431"/>
      <c r="E72" s="431"/>
    </row>
    <row r="73" spans="1:12" s="44" customFormat="1" ht="14.25">
      <c r="B73" s="431"/>
      <c r="C73" s="431"/>
      <c r="D73" s="431"/>
      <c r="E73" s="431"/>
    </row>
    <row r="74" spans="1:12" s="44" customFormat="1" ht="57" customHeight="1">
      <c r="B74" s="431" t="s">
        <v>395</v>
      </c>
      <c r="C74" s="431"/>
      <c r="D74" s="431"/>
      <c r="E74" s="431"/>
    </row>
    <row r="75" spans="1:12" s="44" customFormat="1" ht="14.25">
      <c r="B75" s="431"/>
      <c r="C75" s="431"/>
      <c r="D75" s="431"/>
      <c r="E75" s="431"/>
    </row>
    <row r="76" spans="1:12" s="44" customFormat="1" ht="57" customHeight="1">
      <c r="B76" s="431" t="s">
        <v>396</v>
      </c>
      <c r="C76" s="431"/>
      <c r="D76" s="431"/>
      <c r="E76" s="431"/>
    </row>
    <row r="77" spans="1:12">
      <c r="H77"/>
      <c r="I77"/>
      <c r="J77"/>
      <c r="K77"/>
      <c r="L77"/>
    </row>
    <row r="78" spans="1:12" ht="28.5">
      <c r="A78" s="117" t="s">
        <v>0</v>
      </c>
      <c r="B78" s="12" t="s">
        <v>1</v>
      </c>
      <c r="C78" s="13" t="s">
        <v>2</v>
      </c>
      <c r="D78" s="18" t="s">
        <v>3</v>
      </c>
      <c r="E78" s="18" t="s">
        <v>4</v>
      </c>
      <c r="F78" s="142"/>
      <c r="H78"/>
      <c r="I78"/>
      <c r="J78"/>
      <c r="K78"/>
      <c r="L78"/>
    </row>
    <row r="79" spans="1:12" ht="14.25">
      <c r="A79" s="118"/>
      <c r="B79" s="4"/>
      <c r="C79" s="4"/>
      <c r="D79" s="5"/>
      <c r="E79" s="5"/>
      <c r="F79" s="5"/>
      <c r="G79" s="4"/>
      <c r="H79"/>
      <c r="I79"/>
      <c r="J79"/>
      <c r="K79"/>
      <c r="L79"/>
    </row>
    <row r="80" spans="1:12" ht="18">
      <c r="A80" s="119"/>
      <c r="B80" s="9"/>
      <c r="C80" s="4"/>
      <c r="D80" s="5"/>
      <c r="E80" s="5"/>
      <c r="F80" s="5"/>
      <c r="G80" s="4"/>
      <c r="H80"/>
      <c r="I80"/>
      <c r="J80"/>
      <c r="K80"/>
      <c r="L80"/>
    </row>
    <row r="81" spans="1:14" ht="15.75">
      <c r="A81" s="119"/>
      <c r="B81" s="17" t="s">
        <v>20</v>
      </c>
      <c r="C81" s="4"/>
      <c r="D81" s="5"/>
      <c r="E81" s="5"/>
      <c r="F81" s="5"/>
      <c r="G81" s="4"/>
      <c r="H81"/>
      <c r="I81"/>
      <c r="J81"/>
      <c r="K81"/>
      <c r="L81"/>
    </row>
    <row r="82" spans="1:14" ht="15">
      <c r="A82" s="119"/>
      <c r="B82" s="6"/>
      <c r="C82" s="4"/>
      <c r="D82" s="5"/>
      <c r="E82" s="5"/>
      <c r="F82" s="5"/>
      <c r="G82" s="4"/>
      <c r="H82"/>
      <c r="I82"/>
      <c r="J82"/>
      <c r="K82"/>
      <c r="L82"/>
    </row>
    <row r="83" spans="1:14" ht="15">
      <c r="A83" s="119"/>
      <c r="B83" s="8" t="s">
        <v>9</v>
      </c>
      <c r="C83" s="4"/>
      <c r="D83" s="5"/>
      <c r="E83" s="5"/>
      <c r="F83" s="5"/>
      <c r="G83" s="4"/>
      <c r="H83"/>
      <c r="I83"/>
      <c r="J83"/>
      <c r="K83"/>
      <c r="L83"/>
    </row>
    <row r="84" spans="1:14" ht="15">
      <c r="A84" s="119"/>
      <c r="B84" s="6"/>
      <c r="C84" s="4"/>
      <c r="D84" s="5"/>
      <c r="E84" s="5"/>
      <c r="F84" s="5"/>
      <c r="G84" s="4"/>
      <c r="H84"/>
      <c r="I84"/>
      <c r="J84"/>
      <c r="K84"/>
      <c r="L84"/>
    </row>
    <row r="85" spans="1:14" ht="15.75" customHeight="1">
      <c r="A85" s="120"/>
      <c r="B85" s="72"/>
      <c r="C85" s="97"/>
      <c r="D85" s="99"/>
      <c r="E85" s="100"/>
      <c r="F85" s="107"/>
      <c r="G85" s="44"/>
    </row>
    <row r="86" spans="1:14" ht="163.5" customHeight="1">
      <c r="A86" s="120">
        <v>1</v>
      </c>
      <c r="B86" s="16" t="s">
        <v>60</v>
      </c>
      <c r="C86" s="97" t="s">
        <v>31</v>
      </c>
      <c r="D86" s="98">
        <v>1</v>
      </c>
      <c r="E86" s="407"/>
      <c r="F86" s="113">
        <f>D86*E86</f>
        <v>0</v>
      </c>
      <c r="G86" s="21"/>
      <c r="I86" s="366"/>
    </row>
    <row r="87" spans="1:14" ht="15" customHeight="1">
      <c r="A87" s="120"/>
      <c r="B87" s="16"/>
      <c r="C87" s="97"/>
      <c r="D87" s="98"/>
      <c r="E87" s="107"/>
      <c r="F87" s="113"/>
      <c r="G87" s="21"/>
    </row>
    <row r="88" spans="1:14" ht="15" customHeight="1">
      <c r="A88" s="120">
        <v>2</v>
      </c>
      <c r="B88" s="16" t="s">
        <v>61</v>
      </c>
      <c r="C88" s="97" t="s">
        <v>27</v>
      </c>
      <c r="D88" s="98">
        <v>1</v>
      </c>
      <c r="E88" s="407"/>
      <c r="F88" s="113">
        <f>D88*E88</f>
        <v>0</v>
      </c>
      <c r="G88" s="21"/>
    </row>
    <row r="89" spans="1:14" ht="15" customHeight="1">
      <c r="A89" s="120"/>
      <c r="B89" s="16"/>
      <c r="C89" s="97"/>
      <c r="D89" s="98"/>
      <c r="E89" s="107"/>
      <c r="F89" s="113"/>
      <c r="G89" s="21"/>
    </row>
    <row r="90" spans="1:14" ht="77.25" customHeight="1">
      <c r="A90" s="120">
        <v>3</v>
      </c>
      <c r="B90" s="72" t="s">
        <v>424</v>
      </c>
      <c r="C90" s="97" t="s">
        <v>31</v>
      </c>
      <c r="D90" s="98">
        <v>1</v>
      </c>
      <c r="E90" s="407"/>
      <c r="F90" s="113">
        <f>D90*E90</f>
        <v>0</v>
      </c>
      <c r="G90" s="21"/>
    </row>
    <row r="91" spans="1:14" ht="14.25" customHeight="1">
      <c r="A91" s="120"/>
      <c r="B91" s="72"/>
      <c r="C91" s="97"/>
      <c r="D91" s="98"/>
      <c r="E91" s="107"/>
      <c r="F91" s="113"/>
      <c r="G91" s="21"/>
    </row>
    <row r="92" spans="1:14" s="77" customFormat="1" ht="208.5" customHeight="1">
      <c r="A92" s="79">
        <v>4</v>
      </c>
      <c r="B92" s="45" t="s">
        <v>411</v>
      </c>
      <c r="C92" s="44" t="s">
        <v>27</v>
      </c>
      <c r="D92" s="43">
        <v>1</v>
      </c>
      <c r="E92" s="407"/>
      <c r="F92" s="146">
        <f>D92*E92</f>
        <v>0</v>
      </c>
      <c r="G92" s="44"/>
      <c r="H92" s="50"/>
      <c r="I92" s="50"/>
      <c r="J92" s="50"/>
      <c r="K92" s="50"/>
      <c r="L92" s="50"/>
    </row>
    <row r="93" spans="1:14" ht="14.25">
      <c r="A93" s="79"/>
      <c r="B93" s="43"/>
      <c r="C93" s="44"/>
      <c r="D93" s="43"/>
      <c r="E93" s="43"/>
      <c r="F93" s="43"/>
      <c r="G93" s="44"/>
      <c r="M93" s="2"/>
      <c r="N93" s="2"/>
    </row>
    <row r="94" spans="1:14" s="1" customFormat="1" ht="14.25">
      <c r="A94" s="121"/>
      <c r="B94" s="69" t="s">
        <v>10</v>
      </c>
      <c r="C94" s="47"/>
      <c r="D94" s="48"/>
      <c r="E94" s="48"/>
      <c r="F94" s="48">
        <f>SUM(F84:F93)</f>
        <v>0</v>
      </c>
    </row>
    <row r="95" spans="1:14">
      <c r="A95" s="122"/>
      <c r="B95" s="70"/>
      <c r="C95" s="50"/>
      <c r="D95" s="51"/>
      <c r="E95" s="51"/>
      <c r="F95" s="51"/>
      <c r="G95" s="71"/>
    </row>
    <row r="96" spans="1:14">
      <c r="A96" s="122"/>
      <c r="B96" s="50"/>
      <c r="C96" s="50"/>
      <c r="D96" s="51"/>
      <c r="E96" s="51"/>
      <c r="F96" s="51"/>
      <c r="G96" s="50"/>
    </row>
    <row r="97" spans="1:7">
      <c r="A97" s="122"/>
      <c r="B97" s="50"/>
      <c r="C97" s="50"/>
      <c r="D97" s="51"/>
      <c r="E97" s="51"/>
      <c r="F97" s="51"/>
      <c r="G97" s="50"/>
    </row>
    <row r="98" spans="1:7">
      <c r="A98" s="122"/>
      <c r="B98" s="50"/>
      <c r="C98" s="50"/>
      <c r="D98" s="51"/>
      <c r="E98" s="51"/>
      <c r="F98" s="51"/>
      <c r="G98" s="50"/>
    </row>
    <row r="99" spans="1:7" ht="28.5">
      <c r="A99" s="124" t="s">
        <v>0</v>
      </c>
      <c r="B99" s="52" t="s">
        <v>1</v>
      </c>
      <c r="C99" s="53" t="s">
        <v>2</v>
      </c>
      <c r="D99" s="54" t="s">
        <v>3</v>
      </c>
      <c r="E99" s="54" t="s">
        <v>4</v>
      </c>
      <c r="F99" s="143"/>
    </row>
    <row r="100" spans="1:7" ht="14.25">
      <c r="A100" s="94"/>
      <c r="B100" s="44"/>
      <c r="C100" s="44"/>
      <c r="D100" s="43"/>
      <c r="E100" s="43"/>
      <c r="F100" s="43"/>
      <c r="G100" s="44"/>
    </row>
    <row r="101" spans="1:7" ht="15">
      <c r="A101" s="125"/>
      <c r="B101" s="56" t="s">
        <v>359</v>
      </c>
      <c r="C101" s="21"/>
      <c r="D101" s="20"/>
      <c r="E101" s="20"/>
      <c r="F101" s="20"/>
      <c r="G101" s="21"/>
    </row>
    <row r="102" spans="1:7" ht="15">
      <c r="A102" s="125"/>
      <c r="B102" s="67"/>
      <c r="C102" s="21"/>
      <c r="D102" s="20"/>
      <c r="E102" s="20"/>
      <c r="F102" s="20"/>
      <c r="G102" s="21"/>
    </row>
    <row r="103" spans="1:7" s="44" customFormat="1" ht="20.25" customHeight="1">
      <c r="B103" s="16"/>
      <c r="C103" s="16"/>
      <c r="D103" s="16"/>
      <c r="E103" s="16"/>
      <c r="F103" s="16"/>
    </row>
    <row r="104" spans="1:7" ht="60" customHeight="1">
      <c r="A104" s="120">
        <v>1</v>
      </c>
      <c r="B104" s="16" t="s">
        <v>397</v>
      </c>
      <c r="C104" s="97" t="s">
        <v>5</v>
      </c>
      <c r="D104" s="108">
        <v>861.3</v>
      </c>
      <c r="E104" s="407"/>
      <c r="F104" s="113">
        <f>D104*E104</f>
        <v>0</v>
      </c>
      <c r="G104" s="44"/>
    </row>
    <row r="105" spans="1:7" ht="14.25" customHeight="1">
      <c r="A105" s="120"/>
      <c r="B105" s="16"/>
      <c r="C105" s="97"/>
      <c r="D105" s="35"/>
      <c r="E105" s="407"/>
      <c r="F105" s="113"/>
      <c r="G105" s="44"/>
    </row>
    <row r="106" spans="1:7" ht="79.5" customHeight="1">
      <c r="A106" s="120">
        <v>2</v>
      </c>
      <c r="B106" s="7" t="s">
        <v>83</v>
      </c>
      <c r="C106" s="97" t="s">
        <v>6</v>
      </c>
      <c r="D106" s="108">
        <v>508.2</v>
      </c>
      <c r="E106" s="407"/>
      <c r="F106" s="113">
        <f>D106*E106</f>
        <v>0</v>
      </c>
      <c r="G106" s="44"/>
    </row>
    <row r="107" spans="1:7" ht="19.5" customHeight="1">
      <c r="A107" s="120"/>
      <c r="B107" s="7"/>
      <c r="C107" s="97"/>
      <c r="D107" s="108"/>
      <c r="E107" s="407"/>
      <c r="F107" s="113"/>
      <c r="G107" s="44"/>
    </row>
    <row r="108" spans="1:7" ht="106.5" customHeight="1">
      <c r="A108" s="120">
        <v>3</v>
      </c>
      <c r="B108" s="7" t="s">
        <v>62</v>
      </c>
      <c r="C108" s="97" t="s">
        <v>6</v>
      </c>
      <c r="D108" s="108">
        <v>159</v>
      </c>
      <c r="E108" s="407"/>
      <c r="F108" s="113">
        <f>D108*E108</f>
        <v>0</v>
      </c>
      <c r="G108" s="44"/>
    </row>
    <row r="109" spans="1:7" ht="14.25">
      <c r="A109" s="120"/>
      <c r="B109" s="15"/>
      <c r="C109" s="97"/>
      <c r="D109" s="108"/>
      <c r="E109" s="408"/>
      <c r="F109" s="107"/>
      <c r="G109" s="44"/>
    </row>
    <row r="110" spans="1:7" ht="124.5" customHeight="1">
      <c r="A110" s="120">
        <v>4</v>
      </c>
      <c r="B110" s="7" t="s">
        <v>63</v>
      </c>
      <c r="C110" s="97" t="s">
        <v>6</v>
      </c>
      <c r="D110" s="108">
        <v>137.1</v>
      </c>
      <c r="E110" s="407"/>
      <c r="F110" s="113">
        <f>D110*E110</f>
        <v>0</v>
      </c>
      <c r="G110" s="44"/>
    </row>
    <row r="111" spans="1:7" ht="14.25">
      <c r="A111" s="120"/>
      <c r="B111" s="16"/>
      <c r="C111" s="97"/>
      <c r="D111" s="35"/>
      <c r="E111" s="407"/>
      <c r="F111" s="113"/>
      <c r="G111" s="44"/>
    </row>
    <row r="112" spans="1:7" ht="90.75" customHeight="1">
      <c r="A112" s="120">
        <v>5</v>
      </c>
      <c r="B112" s="16" t="s">
        <v>409</v>
      </c>
      <c r="C112" s="97" t="s">
        <v>6</v>
      </c>
      <c r="D112" s="108">
        <v>713.4</v>
      </c>
      <c r="E112" s="407"/>
      <c r="F112" s="113">
        <f>D112*E112</f>
        <v>0</v>
      </c>
      <c r="G112" s="44"/>
    </row>
    <row r="113" spans="1:9" ht="14.25">
      <c r="A113" s="120"/>
      <c r="B113" s="16"/>
      <c r="C113" s="97"/>
      <c r="D113" s="108"/>
      <c r="E113" s="408"/>
      <c r="F113" s="107"/>
      <c r="G113" s="44"/>
    </row>
    <row r="114" spans="1:9" ht="93" customHeight="1">
      <c r="A114" s="120">
        <v>6</v>
      </c>
      <c r="B114" s="16" t="s">
        <v>406</v>
      </c>
      <c r="C114" s="97" t="s">
        <v>6</v>
      </c>
      <c r="D114" s="108">
        <v>26.4</v>
      </c>
      <c r="E114" s="407"/>
      <c r="F114" s="113">
        <f>D114*E114</f>
        <v>0</v>
      </c>
      <c r="G114" s="44"/>
    </row>
    <row r="115" spans="1:9" ht="16.5" customHeight="1">
      <c r="A115" s="120"/>
      <c r="B115" s="75"/>
      <c r="C115" s="97"/>
      <c r="D115" s="35"/>
      <c r="E115" s="407"/>
      <c r="F115" s="113"/>
      <c r="G115" s="44"/>
    </row>
    <row r="116" spans="1:9" ht="153" customHeight="1">
      <c r="A116" s="120">
        <v>7</v>
      </c>
      <c r="B116" s="16" t="s">
        <v>407</v>
      </c>
      <c r="C116" s="97"/>
      <c r="D116" s="108"/>
      <c r="E116" s="407"/>
      <c r="F116" s="113"/>
      <c r="G116" s="44"/>
    </row>
    <row r="117" spans="1:9" ht="15" customHeight="1">
      <c r="A117" s="120"/>
      <c r="B117" s="16" t="s">
        <v>401</v>
      </c>
      <c r="C117" s="97" t="s">
        <v>6</v>
      </c>
      <c r="D117" s="108">
        <v>66.7</v>
      </c>
      <c r="E117" s="407"/>
      <c r="F117" s="113">
        <f>D117*E117</f>
        <v>0</v>
      </c>
      <c r="G117" s="44"/>
    </row>
    <row r="118" spans="1:9" ht="15" customHeight="1">
      <c r="A118" s="120"/>
      <c r="B118" s="16" t="s">
        <v>64</v>
      </c>
      <c r="C118" s="97" t="s">
        <v>41</v>
      </c>
      <c r="D118" s="108">
        <v>85</v>
      </c>
      <c r="E118" s="407"/>
      <c r="F118" s="113">
        <f>D118*E118</f>
        <v>0</v>
      </c>
      <c r="G118" s="44"/>
    </row>
    <row r="119" spans="1:9" ht="17.25" customHeight="1">
      <c r="A119" s="120"/>
      <c r="B119" s="16"/>
      <c r="C119" s="97"/>
      <c r="D119" s="108"/>
      <c r="E119" s="407"/>
      <c r="F119" s="113"/>
      <c r="G119" s="44"/>
    </row>
    <row r="120" spans="1:9" ht="96.75" customHeight="1">
      <c r="A120" s="120">
        <v>8</v>
      </c>
      <c r="B120" s="16" t="s">
        <v>408</v>
      </c>
      <c r="C120" s="97" t="s">
        <v>6</v>
      </c>
      <c r="D120" s="108">
        <v>464.3</v>
      </c>
      <c r="E120" s="407"/>
      <c r="F120" s="113">
        <f>D120*E120</f>
        <v>0</v>
      </c>
      <c r="G120" s="44"/>
      <c r="I120" s="141"/>
    </row>
    <row r="121" spans="1:9" ht="20.25" customHeight="1">
      <c r="A121" s="120"/>
      <c r="B121" s="16"/>
      <c r="C121" s="97"/>
      <c r="D121" s="108"/>
      <c r="E121" s="107"/>
      <c r="F121" s="113"/>
      <c r="G121" s="44"/>
    </row>
    <row r="122" spans="1:9" ht="13.5" customHeight="1">
      <c r="A122" s="126"/>
      <c r="B122" s="91" t="s">
        <v>45</v>
      </c>
      <c r="C122" s="19"/>
      <c r="D122" s="20"/>
      <c r="E122" s="20"/>
      <c r="F122" s="20"/>
      <c r="G122" s="21"/>
    </row>
    <row r="123" spans="1:9" ht="14.25">
      <c r="A123" s="127"/>
      <c r="B123" s="46" t="s">
        <v>358</v>
      </c>
      <c r="C123" s="47"/>
      <c r="D123" s="109"/>
      <c r="E123" s="48"/>
      <c r="F123" s="80">
        <f>SUM(F102:F122)</f>
        <v>0</v>
      </c>
      <c r="G123"/>
    </row>
    <row r="124" spans="1:9">
      <c r="A124" s="123"/>
      <c r="B124" s="50"/>
      <c r="C124" s="50"/>
      <c r="D124" s="23"/>
      <c r="E124" s="51"/>
      <c r="F124" s="51"/>
      <c r="G124" s="22"/>
    </row>
    <row r="125" spans="1:9" ht="9" customHeight="1">
      <c r="A125" s="122"/>
      <c r="B125" s="50"/>
      <c r="C125" s="50"/>
      <c r="D125" s="23"/>
      <c r="E125" s="51"/>
      <c r="F125" s="51"/>
      <c r="G125" s="50"/>
    </row>
    <row r="126" spans="1:9" ht="28.5">
      <c r="A126" s="124" t="s">
        <v>0</v>
      </c>
      <c r="B126" s="52" t="s">
        <v>1</v>
      </c>
      <c r="C126" s="53" t="s">
        <v>2</v>
      </c>
      <c r="D126" s="54" t="s">
        <v>3</v>
      </c>
      <c r="E126" s="54" t="s">
        <v>4</v>
      </c>
      <c r="F126" s="144"/>
      <c r="G126"/>
    </row>
    <row r="127" spans="1:9" ht="14.25">
      <c r="A127" s="94"/>
      <c r="B127" s="44"/>
      <c r="C127" s="44"/>
      <c r="D127" s="20"/>
      <c r="E127" s="43"/>
      <c r="F127" s="43"/>
      <c r="G127" s="44"/>
    </row>
    <row r="128" spans="1:9" ht="15">
      <c r="A128" s="128"/>
      <c r="B128" s="56" t="s">
        <v>357</v>
      </c>
      <c r="C128" s="44"/>
      <c r="D128" s="20"/>
      <c r="E128" s="43"/>
      <c r="F128" s="43"/>
      <c r="G128" s="44"/>
    </row>
    <row r="129" spans="1:12">
      <c r="A129" s="122"/>
      <c r="B129" s="50"/>
      <c r="C129" s="50"/>
      <c r="D129" s="23"/>
      <c r="E129" s="51"/>
      <c r="F129" s="51"/>
      <c r="G129" s="50"/>
    </row>
    <row r="130" spans="1:12" ht="372.75" customHeight="1">
      <c r="A130" s="24"/>
      <c r="B130" s="406" t="s">
        <v>402</v>
      </c>
      <c r="C130" s="406"/>
      <c r="D130" s="406"/>
      <c r="E130" s="406"/>
      <c r="F130" s="406"/>
      <c r="G130" s="27"/>
    </row>
    <row r="131" spans="1:12" ht="12.75" customHeight="1">
      <c r="A131" s="24"/>
      <c r="B131" s="16"/>
      <c r="C131" s="25"/>
      <c r="D131" s="26"/>
      <c r="E131" s="145"/>
      <c r="F131" s="145"/>
      <c r="G131" s="27"/>
    </row>
    <row r="132" spans="1:12" ht="28.5">
      <c r="A132" s="120">
        <v>1</v>
      </c>
      <c r="B132" s="72" t="s">
        <v>39</v>
      </c>
      <c r="C132" s="97" t="s">
        <v>5</v>
      </c>
      <c r="D132" s="108">
        <v>261.5</v>
      </c>
      <c r="E132" s="407"/>
      <c r="F132" s="113">
        <f>D132*E132</f>
        <v>0</v>
      </c>
      <c r="G132" s="29"/>
    </row>
    <row r="133" spans="1:12" ht="14.25">
      <c r="A133" s="120"/>
      <c r="B133" s="15"/>
      <c r="C133" s="97"/>
      <c r="D133" s="108"/>
      <c r="E133" s="408"/>
      <c r="F133" s="107"/>
      <c r="G133" s="59"/>
    </row>
    <row r="134" spans="1:12" ht="33.75" customHeight="1">
      <c r="A134" s="120">
        <v>2</v>
      </c>
      <c r="B134" s="16" t="s">
        <v>403</v>
      </c>
      <c r="C134" s="97" t="s">
        <v>6</v>
      </c>
      <c r="D134" s="108">
        <v>149.6</v>
      </c>
      <c r="E134" s="407"/>
      <c r="F134" s="113">
        <f>D134*E134</f>
        <v>0</v>
      </c>
      <c r="G134" s="29"/>
    </row>
    <row r="135" spans="1:12" ht="13.5" customHeight="1">
      <c r="A135" s="120"/>
      <c r="B135" s="16"/>
      <c r="C135" s="97"/>
      <c r="D135" s="35"/>
      <c r="E135" s="407"/>
      <c r="F135" s="113"/>
      <c r="G135" s="29"/>
    </row>
    <row r="136" spans="1:12" ht="33.75" customHeight="1">
      <c r="A136" s="120">
        <v>3</v>
      </c>
      <c r="B136" s="16" t="s">
        <v>404</v>
      </c>
      <c r="C136" s="97" t="s">
        <v>6</v>
      </c>
      <c r="D136" s="108">
        <v>58.8</v>
      </c>
      <c r="E136" s="407"/>
      <c r="F136" s="113">
        <f>D136*E136</f>
        <v>0</v>
      </c>
      <c r="G136" s="29"/>
    </row>
    <row r="137" spans="1:12" ht="14.25" customHeight="1">
      <c r="A137" s="120"/>
      <c r="B137" s="16"/>
      <c r="C137" s="97"/>
      <c r="D137" s="35"/>
      <c r="E137" s="407"/>
      <c r="F137" s="113"/>
      <c r="G137" s="29"/>
    </row>
    <row r="138" spans="1:12" ht="28.5">
      <c r="A138" s="120">
        <v>4</v>
      </c>
      <c r="B138" s="16" t="s">
        <v>405</v>
      </c>
      <c r="C138" s="97"/>
      <c r="D138" s="35"/>
      <c r="E138" s="407"/>
      <c r="F138" s="113"/>
      <c r="G138" s="59"/>
    </row>
    <row r="139" spans="1:12" ht="14.25">
      <c r="A139" s="120"/>
      <c r="B139" s="75" t="s">
        <v>318</v>
      </c>
      <c r="C139" s="97" t="s">
        <v>6</v>
      </c>
      <c r="D139" s="108">
        <v>84</v>
      </c>
      <c r="E139" s="407"/>
      <c r="F139" s="113">
        <f>D139*E139</f>
        <v>0</v>
      </c>
      <c r="G139" s="29"/>
    </row>
    <row r="140" spans="1:12" s="77" customFormat="1" ht="17.25" customHeight="1">
      <c r="A140" s="79"/>
      <c r="B140" s="75" t="s">
        <v>87</v>
      </c>
      <c r="C140" s="83" t="s">
        <v>6</v>
      </c>
      <c r="D140" s="108">
        <v>2.2000000000000002</v>
      </c>
      <c r="E140" s="409"/>
      <c r="F140" s="113">
        <f>D140*E140</f>
        <v>0</v>
      </c>
      <c r="G140" s="59"/>
      <c r="H140" s="50"/>
      <c r="I140" s="50"/>
      <c r="J140" s="50"/>
      <c r="K140" s="50"/>
      <c r="L140" s="50"/>
    </row>
    <row r="141" spans="1:12" s="77" customFormat="1" ht="17.25" customHeight="1">
      <c r="A141" s="79"/>
      <c r="B141" s="75" t="s">
        <v>88</v>
      </c>
      <c r="C141" s="83" t="s">
        <v>6</v>
      </c>
      <c r="D141" s="108">
        <v>0.4</v>
      </c>
      <c r="E141" s="409"/>
      <c r="F141" s="113">
        <f>D141*E141</f>
        <v>0</v>
      </c>
      <c r="G141" s="59"/>
      <c r="H141" s="50"/>
      <c r="I141" s="50"/>
      <c r="J141" s="50"/>
      <c r="K141" s="50"/>
      <c r="L141" s="50"/>
    </row>
    <row r="142" spans="1:12" ht="17.25" customHeight="1">
      <c r="A142" s="120"/>
      <c r="B142" s="75"/>
      <c r="C142" s="97"/>
      <c r="D142" s="35"/>
      <c r="E142" s="407"/>
      <c r="F142" s="113"/>
      <c r="G142" s="59"/>
    </row>
    <row r="143" spans="1:12" ht="65.25" customHeight="1">
      <c r="A143" s="120">
        <v>5</v>
      </c>
      <c r="B143" s="72" t="s">
        <v>410</v>
      </c>
      <c r="C143" s="97" t="s">
        <v>6</v>
      </c>
      <c r="D143" s="108">
        <v>82.3</v>
      </c>
      <c r="E143" s="407"/>
      <c r="F143" s="113">
        <f>D143*E143</f>
        <v>0</v>
      </c>
      <c r="G143" s="59"/>
    </row>
    <row r="144" spans="1:12" ht="14.25">
      <c r="A144" s="120"/>
      <c r="B144" s="102"/>
      <c r="C144" s="97"/>
      <c r="D144" s="108"/>
      <c r="E144" s="407"/>
      <c r="F144" s="113"/>
      <c r="G144" s="29"/>
    </row>
    <row r="145" spans="1:7" ht="46.5" customHeight="1">
      <c r="A145" s="120">
        <v>6</v>
      </c>
      <c r="B145" s="72" t="s">
        <v>89</v>
      </c>
      <c r="C145" s="97" t="s">
        <v>6</v>
      </c>
      <c r="D145" s="108">
        <v>1.1000000000000001</v>
      </c>
      <c r="E145" s="407"/>
      <c r="F145" s="113">
        <f>D145*E145</f>
        <v>0</v>
      </c>
      <c r="G145" s="59"/>
    </row>
    <row r="146" spans="1:7" ht="17.25" customHeight="1">
      <c r="A146" s="120"/>
      <c r="B146" s="102"/>
      <c r="C146" s="97"/>
      <c r="D146" s="35"/>
      <c r="E146" s="407"/>
      <c r="F146" s="113"/>
      <c r="G146" s="29"/>
    </row>
    <row r="147" spans="1:7" ht="150" customHeight="1">
      <c r="A147" s="120">
        <v>7</v>
      </c>
      <c r="B147" s="7" t="s">
        <v>56</v>
      </c>
      <c r="C147" s="97" t="s">
        <v>5</v>
      </c>
      <c r="D147" s="108">
        <v>70</v>
      </c>
      <c r="E147" s="407"/>
      <c r="F147" s="113">
        <f>D147*E147</f>
        <v>0</v>
      </c>
      <c r="G147" s="29"/>
    </row>
    <row r="148" spans="1:7" ht="14.25" customHeight="1">
      <c r="A148" s="120"/>
      <c r="B148" s="16"/>
      <c r="C148" s="97"/>
      <c r="D148" s="108"/>
      <c r="E148" s="407"/>
      <c r="F148" s="113"/>
      <c r="G148" s="29"/>
    </row>
    <row r="149" spans="1:7" ht="33" customHeight="1">
      <c r="A149" s="120">
        <v>8</v>
      </c>
      <c r="B149" s="16" t="s">
        <v>72</v>
      </c>
      <c r="C149" s="97"/>
      <c r="D149" s="108"/>
      <c r="E149" s="407"/>
      <c r="F149" s="113"/>
      <c r="G149" s="29"/>
    </row>
    <row r="150" spans="1:7" ht="19.5" customHeight="1">
      <c r="A150" s="120"/>
      <c r="B150" s="16" t="s">
        <v>65</v>
      </c>
      <c r="C150" s="97" t="s">
        <v>6</v>
      </c>
      <c r="D150" s="108">
        <v>114.9</v>
      </c>
      <c r="E150" s="407"/>
      <c r="F150" s="113">
        <f>D150*E150</f>
        <v>0</v>
      </c>
      <c r="G150" s="29"/>
    </row>
    <row r="151" spans="1:7" ht="17.25" customHeight="1">
      <c r="A151" s="120"/>
      <c r="B151" s="16" t="s">
        <v>66</v>
      </c>
      <c r="C151" s="97" t="s">
        <v>6</v>
      </c>
      <c r="D151" s="108">
        <v>62</v>
      </c>
      <c r="E151" s="407"/>
      <c r="F151" s="113">
        <f>D151*E151</f>
        <v>0</v>
      </c>
      <c r="G151" s="29"/>
    </row>
    <row r="152" spans="1:7" ht="19.5" customHeight="1">
      <c r="A152" s="120"/>
      <c r="B152" s="102" t="s">
        <v>67</v>
      </c>
      <c r="C152" s="97" t="s">
        <v>6</v>
      </c>
      <c r="D152" s="108">
        <v>118.2</v>
      </c>
      <c r="E152" s="407"/>
      <c r="F152" s="113">
        <f>D152*E152</f>
        <v>0</v>
      </c>
      <c r="G152" s="29"/>
    </row>
    <row r="153" spans="1:7" ht="30" customHeight="1">
      <c r="A153" s="120"/>
      <c r="B153" s="102" t="s">
        <v>93</v>
      </c>
      <c r="C153" s="97" t="s">
        <v>6</v>
      </c>
      <c r="D153" s="108">
        <v>16.5</v>
      </c>
      <c r="E153" s="407"/>
      <c r="F153" s="113">
        <f>D153*E153</f>
        <v>0</v>
      </c>
      <c r="G153" s="29"/>
    </row>
    <row r="154" spans="1:7" ht="19.5" customHeight="1">
      <c r="A154" s="120"/>
      <c r="B154" s="102"/>
      <c r="C154" s="97"/>
      <c r="D154" s="108"/>
      <c r="E154" s="407"/>
      <c r="F154" s="113"/>
      <c r="G154" s="29"/>
    </row>
    <row r="155" spans="1:7" ht="22.5" customHeight="1">
      <c r="A155" s="120">
        <v>9</v>
      </c>
      <c r="B155" s="16" t="s">
        <v>76</v>
      </c>
      <c r="C155" s="97" t="s">
        <v>6</v>
      </c>
      <c r="D155" s="108">
        <v>16.2</v>
      </c>
      <c r="E155" s="407"/>
      <c r="F155" s="113">
        <f>D155*E155</f>
        <v>0</v>
      </c>
      <c r="G155" s="29"/>
    </row>
    <row r="156" spans="1:7" ht="18" customHeight="1">
      <c r="A156" s="120"/>
      <c r="B156" s="16"/>
      <c r="C156" s="97"/>
      <c r="D156" s="108"/>
      <c r="E156" s="407"/>
      <c r="F156" s="113"/>
      <c r="G156" s="29"/>
    </row>
    <row r="157" spans="1:7" ht="33" customHeight="1">
      <c r="A157" s="120">
        <v>10</v>
      </c>
      <c r="B157" s="16" t="s">
        <v>75</v>
      </c>
      <c r="C157" s="97" t="s">
        <v>6</v>
      </c>
      <c r="D157" s="108">
        <v>1.7</v>
      </c>
      <c r="E157" s="407"/>
      <c r="F157" s="113">
        <f>D157*E157</f>
        <v>0</v>
      </c>
      <c r="G157" s="29"/>
    </row>
    <row r="158" spans="1:7" ht="20.25" customHeight="1">
      <c r="A158" s="120"/>
      <c r="B158" s="16"/>
      <c r="C158" s="97"/>
      <c r="D158" s="108"/>
      <c r="E158" s="407"/>
      <c r="F158" s="113"/>
      <c r="G158" s="29"/>
    </row>
    <row r="159" spans="1:7" ht="33" customHeight="1">
      <c r="A159" s="120">
        <v>11</v>
      </c>
      <c r="B159" s="16" t="s">
        <v>328</v>
      </c>
      <c r="C159" s="97" t="s">
        <v>6</v>
      </c>
      <c r="D159" s="108">
        <v>8.76</v>
      </c>
      <c r="E159" s="407"/>
      <c r="F159" s="113">
        <f>D159*E159</f>
        <v>0</v>
      </c>
      <c r="G159" s="29"/>
    </row>
    <row r="160" spans="1:7" ht="19.5" customHeight="1">
      <c r="A160" s="120"/>
      <c r="B160" s="16"/>
      <c r="C160" s="97"/>
      <c r="D160" s="108"/>
      <c r="E160" s="407"/>
      <c r="F160" s="113"/>
      <c r="G160" s="29"/>
    </row>
    <row r="161" spans="1:9" ht="51" customHeight="1">
      <c r="A161" s="120">
        <v>12</v>
      </c>
      <c r="B161" s="16" t="s">
        <v>416</v>
      </c>
      <c r="C161" s="97" t="s">
        <v>6</v>
      </c>
      <c r="D161" s="108">
        <v>2.9</v>
      </c>
      <c r="E161" s="407"/>
      <c r="F161" s="113">
        <f>D161*E161</f>
        <v>0</v>
      </c>
      <c r="G161" s="29"/>
    </row>
    <row r="162" spans="1:9" ht="16.5" customHeight="1">
      <c r="A162" s="120"/>
      <c r="B162" s="16"/>
      <c r="C162" s="97"/>
      <c r="D162" s="108"/>
      <c r="E162" s="407"/>
      <c r="F162" s="113"/>
      <c r="G162" s="29"/>
    </row>
    <row r="163" spans="1:9" s="154" customFormat="1" ht="45.75" customHeight="1">
      <c r="A163" s="398">
        <v>13</v>
      </c>
      <c r="B163" s="151" t="s">
        <v>412</v>
      </c>
      <c r="C163" s="152" t="s">
        <v>41</v>
      </c>
      <c r="D163" s="153">
        <v>10</v>
      </c>
      <c r="E163" s="410"/>
      <c r="F163" s="113">
        <f>D163*E163</f>
        <v>0</v>
      </c>
    </row>
    <row r="164" spans="1:9" s="154" customFormat="1" ht="20.25" customHeight="1">
      <c r="A164" s="398"/>
      <c r="B164" s="151"/>
      <c r="C164" s="152"/>
      <c r="D164" s="153"/>
      <c r="E164" s="410"/>
      <c r="F164" s="153"/>
    </row>
    <row r="165" spans="1:9" ht="30.75" customHeight="1">
      <c r="A165" s="120">
        <v>14</v>
      </c>
      <c r="B165" s="16" t="s">
        <v>68</v>
      </c>
      <c r="C165" s="97" t="s">
        <v>6</v>
      </c>
      <c r="D165" s="108">
        <v>105.4</v>
      </c>
      <c r="E165" s="407"/>
      <c r="F165" s="113">
        <f>D165*E165</f>
        <v>0</v>
      </c>
      <c r="G165" s="29"/>
    </row>
    <row r="166" spans="1:9" ht="18" customHeight="1">
      <c r="A166" s="120"/>
      <c r="B166" s="16"/>
      <c r="C166" s="97"/>
      <c r="D166" s="108"/>
      <c r="E166" s="407"/>
      <c r="F166" s="113"/>
      <c r="G166" s="29"/>
    </row>
    <row r="167" spans="1:9" ht="30.75" customHeight="1">
      <c r="A167" s="120">
        <v>15</v>
      </c>
      <c r="B167" s="16" t="s">
        <v>69</v>
      </c>
      <c r="C167" s="97" t="s">
        <v>6</v>
      </c>
      <c r="D167" s="108">
        <v>50.8</v>
      </c>
      <c r="E167" s="407"/>
      <c r="F167" s="113">
        <f>D167*E167</f>
        <v>0</v>
      </c>
      <c r="G167" s="29"/>
    </row>
    <row r="168" spans="1:9" ht="14.25" customHeight="1">
      <c r="A168" s="120"/>
      <c r="B168" s="16"/>
      <c r="C168" s="97"/>
      <c r="D168" s="108"/>
      <c r="E168" s="407"/>
      <c r="F168" s="113"/>
      <c r="G168" s="29"/>
    </row>
    <row r="169" spans="1:9" ht="30.75" customHeight="1">
      <c r="A169" s="120">
        <v>16</v>
      </c>
      <c r="B169" s="16" t="s">
        <v>92</v>
      </c>
      <c r="C169" s="97" t="s">
        <v>6</v>
      </c>
      <c r="D169" s="108">
        <v>4.9000000000000004</v>
      </c>
      <c r="E169" s="407"/>
      <c r="F169" s="113">
        <f>D169*E169</f>
        <v>0</v>
      </c>
      <c r="G169" s="29"/>
      <c r="I169" s="366"/>
    </row>
    <row r="170" spans="1:9" ht="30.75" customHeight="1">
      <c r="A170" s="120"/>
      <c r="B170" s="16"/>
      <c r="C170" s="97"/>
      <c r="D170" s="108"/>
      <c r="E170" s="407"/>
      <c r="F170" s="113"/>
      <c r="G170" s="29"/>
    </row>
    <row r="171" spans="1:9" ht="48.75" customHeight="1">
      <c r="A171" s="120">
        <v>17</v>
      </c>
      <c r="B171" s="16" t="s">
        <v>70</v>
      </c>
      <c r="C171" s="97" t="s">
        <v>6</v>
      </c>
      <c r="D171" s="108">
        <v>9.8000000000000007</v>
      </c>
      <c r="E171" s="407"/>
      <c r="F171" s="113">
        <f>D171*E171</f>
        <v>0</v>
      </c>
      <c r="G171" s="29"/>
    </row>
    <row r="172" spans="1:9" ht="14.25">
      <c r="A172" s="120"/>
      <c r="B172" s="15"/>
      <c r="C172" s="97"/>
      <c r="D172" s="108"/>
      <c r="E172" s="408"/>
      <c r="F172" s="107"/>
      <c r="G172" s="29"/>
    </row>
    <row r="173" spans="1:9" ht="48.75" customHeight="1">
      <c r="A173" s="120">
        <v>18</v>
      </c>
      <c r="B173" s="16" t="s">
        <v>71</v>
      </c>
      <c r="C173" s="97" t="s">
        <v>6</v>
      </c>
      <c r="D173" s="108">
        <v>54.5</v>
      </c>
      <c r="E173" s="407"/>
      <c r="F173" s="113">
        <f>D173*E173</f>
        <v>0</v>
      </c>
      <c r="G173" s="29"/>
    </row>
    <row r="174" spans="1:9" ht="15.75" customHeight="1">
      <c r="A174" s="120"/>
      <c r="B174" s="16"/>
      <c r="C174" s="97"/>
      <c r="D174" s="108"/>
      <c r="E174" s="407"/>
      <c r="F174" s="113"/>
      <c r="G174" s="29"/>
    </row>
    <row r="175" spans="1:9" ht="32.25" customHeight="1">
      <c r="A175" s="120">
        <v>19</v>
      </c>
      <c r="B175" s="16" t="s">
        <v>73</v>
      </c>
      <c r="C175" s="97" t="s">
        <v>6</v>
      </c>
      <c r="D175" s="108">
        <v>14</v>
      </c>
      <c r="E175" s="407"/>
      <c r="F175" s="113">
        <f>D175*E175</f>
        <v>0</v>
      </c>
      <c r="G175" s="29"/>
    </row>
    <row r="176" spans="1:9" ht="16.5" customHeight="1">
      <c r="A176" s="120"/>
      <c r="B176" s="16"/>
      <c r="C176" s="97"/>
      <c r="D176" s="35"/>
      <c r="E176" s="407"/>
      <c r="F176" s="113"/>
      <c r="G176" s="29"/>
    </row>
    <row r="177" spans="1:12" s="77" customFormat="1" ht="29.25" customHeight="1">
      <c r="A177" s="79">
        <v>20</v>
      </c>
      <c r="B177" s="16" t="s">
        <v>91</v>
      </c>
      <c r="C177" s="83" t="s">
        <v>11</v>
      </c>
      <c r="D177" s="108">
        <v>8</v>
      </c>
      <c r="E177" s="409"/>
      <c r="F177" s="146">
        <f>D177*E177</f>
        <v>0</v>
      </c>
      <c r="G177" s="59"/>
      <c r="H177" s="50"/>
      <c r="I177" s="50"/>
      <c r="J177" s="50"/>
      <c r="K177" s="50"/>
      <c r="L177" s="50"/>
    </row>
    <row r="178" spans="1:12" ht="16.5" customHeight="1">
      <c r="A178" s="120"/>
      <c r="B178" s="16"/>
      <c r="C178" s="97"/>
      <c r="D178" s="35"/>
      <c r="E178" s="407"/>
      <c r="F178" s="113"/>
      <c r="G178" s="29"/>
    </row>
    <row r="179" spans="1:12" ht="48" customHeight="1">
      <c r="A179" s="120">
        <v>21</v>
      </c>
      <c r="B179" s="16" t="s">
        <v>90</v>
      </c>
      <c r="C179" s="97" t="s">
        <v>6</v>
      </c>
      <c r="D179" s="108">
        <v>11.6</v>
      </c>
      <c r="E179" s="407"/>
      <c r="F179" s="113">
        <f>D179*E179</f>
        <v>0</v>
      </c>
      <c r="G179" s="29"/>
    </row>
    <row r="180" spans="1:12" ht="16.5" customHeight="1">
      <c r="A180" s="120"/>
      <c r="B180" s="16"/>
      <c r="C180" s="97"/>
      <c r="D180" s="35"/>
      <c r="E180" s="407"/>
      <c r="F180" s="113"/>
      <c r="G180" s="29"/>
    </row>
    <row r="181" spans="1:12" ht="69.75" customHeight="1">
      <c r="A181" s="129">
        <v>22</v>
      </c>
      <c r="B181" s="10" t="s">
        <v>84</v>
      </c>
      <c r="C181" s="11" t="s">
        <v>85</v>
      </c>
      <c r="D181" s="146">
        <v>97056</v>
      </c>
      <c r="E181" s="411"/>
      <c r="F181" s="113">
        <f>D181*E181</f>
        <v>0</v>
      </c>
      <c r="G181" s="29"/>
    </row>
    <row r="182" spans="1:12" ht="24" customHeight="1">
      <c r="A182" s="120"/>
      <c r="B182" s="16"/>
      <c r="C182" s="97"/>
      <c r="D182" s="35"/>
      <c r="E182" s="107"/>
      <c r="F182" s="113"/>
      <c r="G182" s="22"/>
    </row>
    <row r="183" spans="1:12" ht="14.25">
      <c r="A183" s="121"/>
      <c r="B183" s="46" t="s">
        <v>356</v>
      </c>
      <c r="C183" s="47"/>
      <c r="D183" s="109"/>
      <c r="E183" s="48"/>
      <c r="F183" s="80">
        <f>SUM(F129:F182)</f>
        <v>0</v>
      </c>
      <c r="G183"/>
    </row>
    <row r="184" spans="1:12">
      <c r="A184" s="123"/>
      <c r="B184" s="22"/>
      <c r="C184" s="22"/>
      <c r="D184" s="23"/>
      <c r="E184" s="23"/>
      <c r="F184" s="23"/>
      <c r="G184" s="22"/>
    </row>
    <row r="185" spans="1:12">
      <c r="A185" s="123"/>
      <c r="B185" s="22"/>
      <c r="C185" s="22"/>
      <c r="D185" s="23"/>
      <c r="E185" s="23"/>
      <c r="F185" s="23"/>
      <c r="G185" s="22"/>
    </row>
    <row r="186" spans="1:12">
      <c r="A186" s="122"/>
      <c r="B186" s="50"/>
      <c r="C186" s="50"/>
      <c r="D186" s="23"/>
      <c r="E186" s="51"/>
      <c r="F186" s="51"/>
      <c r="G186" s="50"/>
    </row>
    <row r="187" spans="1:12" ht="28.5">
      <c r="A187" s="124" t="s">
        <v>0</v>
      </c>
      <c r="B187" s="52" t="s">
        <v>1</v>
      </c>
      <c r="C187" s="53" t="s">
        <v>2</v>
      </c>
      <c r="D187" s="54" t="s">
        <v>3</v>
      </c>
      <c r="E187" s="54" t="s">
        <v>4</v>
      </c>
      <c r="F187" s="144"/>
      <c r="G187"/>
    </row>
    <row r="188" spans="1:12" ht="14.25">
      <c r="A188" s="94"/>
      <c r="B188" s="44"/>
      <c r="C188" s="44"/>
      <c r="D188" s="20"/>
      <c r="E188" s="43"/>
      <c r="F188" s="43"/>
      <c r="G188" s="44"/>
    </row>
    <row r="189" spans="1:12" ht="15">
      <c r="A189" s="123"/>
      <c r="B189" s="76" t="s">
        <v>355</v>
      </c>
      <c r="C189" s="22"/>
      <c r="D189" s="23"/>
      <c r="E189" s="23"/>
      <c r="F189" s="23"/>
      <c r="G189" s="22"/>
    </row>
    <row r="190" spans="1:12" ht="15">
      <c r="A190" s="24"/>
      <c r="B190" s="76"/>
      <c r="C190" s="25"/>
      <c r="D190" s="28"/>
      <c r="E190" s="27"/>
      <c r="F190" s="29"/>
      <c r="G190" s="29"/>
    </row>
    <row r="191" spans="1:12" ht="172.5" customHeight="1">
      <c r="A191" s="24"/>
      <c r="B191" s="45" t="s">
        <v>94</v>
      </c>
      <c r="C191" s="25"/>
      <c r="D191" s="28"/>
      <c r="E191" s="27"/>
      <c r="F191" s="29"/>
      <c r="G191" s="29"/>
    </row>
    <row r="192" spans="1:12" ht="14.25">
      <c r="A192" s="24"/>
      <c r="B192" s="31"/>
      <c r="C192" s="25"/>
      <c r="D192" s="28"/>
      <c r="E192" s="27"/>
      <c r="F192" s="29"/>
      <c r="G192" s="29"/>
    </row>
    <row r="193" spans="1:7" ht="28.5">
      <c r="A193" s="120">
        <v>1</v>
      </c>
      <c r="B193" s="72" t="s">
        <v>42</v>
      </c>
      <c r="C193" s="97" t="s">
        <v>5</v>
      </c>
      <c r="D193" s="108">
        <v>4.1500000000000004</v>
      </c>
      <c r="E193" s="407"/>
      <c r="F193" s="113">
        <f>D193*E193</f>
        <v>0</v>
      </c>
      <c r="G193" s="59"/>
    </row>
    <row r="194" spans="1:7" ht="14.25">
      <c r="A194" s="120"/>
      <c r="B194" s="102"/>
      <c r="C194" s="97"/>
      <c r="D194" s="35"/>
      <c r="E194" s="407"/>
      <c r="F194" s="113"/>
      <c r="G194" s="59"/>
    </row>
    <row r="195" spans="1:7" ht="32.25" customHeight="1">
      <c r="A195" s="120">
        <v>2</v>
      </c>
      <c r="B195" s="16" t="s">
        <v>95</v>
      </c>
      <c r="C195" s="97" t="s">
        <v>5</v>
      </c>
      <c r="D195" s="108">
        <v>66.400000000000006</v>
      </c>
      <c r="E195" s="407"/>
      <c r="F195" s="113">
        <f>D195*E195</f>
        <v>0</v>
      </c>
      <c r="G195" s="59"/>
    </row>
    <row r="196" spans="1:7" ht="14.25">
      <c r="A196" s="120"/>
      <c r="B196" s="15"/>
      <c r="C196" s="97"/>
      <c r="D196" s="108"/>
      <c r="E196" s="408"/>
      <c r="F196" s="107"/>
      <c r="G196" s="44"/>
    </row>
    <row r="197" spans="1:7" ht="28.5">
      <c r="A197" s="120">
        <v>3</v>
      </c>
      <c r="B197" s="16" t="s">
        <v>96</v>
      </c>
      <c r="C197" s="97" t="s">
        <v>5</v>
      </c>
      <c r="D197" s="108">
        <v>811.4</v>
      </c>
      <c r="E197" s="407"/>
      <c r="F197" s="113">
        <f>D197*E197</f>
        <v>0</v>
      </c>
      <c r="G197" s="59"/>
    </row>
    <row r="198" spans="1:7" ht="14.25">
      <c r="A198" s="120"/>
      <c r="B198" s="15"/>
      <c r="C198" s="97"/>
      <c r="D198" s="108"/>
      <c r="E198" s="408"/>
      <c r="F198" s="107"/>
      <c r="G198" s="59"/>
    </row>
    <row r="199" spans="1:7" ht="32.25" customHeight="1">
      <c r="A199" s="120">
        <v>4</v>
      </c>
      <c r="B199" s="16" t="s">
        <v>74</v>
      </c>
      <c r="C199" s="97" t="s">
        <v>5</v>
      </c>
      <c r="D199" s="108">
        <v>15.2</v>
      </c>
      <c r="E199" s="407"/>
      <c r="F199" s="113">
        <f>D199*E199</f>
        <v>0</v>
      </c>
      <c r="G199" s="44"/>
    </row>
    <row r="200" spans="1:7" ht="15.75" customHeight="1">
      <c r="A200" s="120"/>
      <c r="B200" s="75"/>
      <c r="C200" s="97"/>
      <c r="D200" s="108"/>
      <c r="E200" s="407"/>
      <c r="F200" s="113"/>
      <c r="G200" s="59"/>
    </row>
    <row r="201" spans="1:7" ht="32.25" customHeight="1">
      <c r="A201" s="120">
        <v>5</v>
      </c>
      <c r="B201" s="16" t="s">
        <v>97</v>
      </c>
      <c r="C201" s="97" t="s">
        <v>5</v>
      </c>
      <c r="D201" s="108">
        <v>3505.6</v>
      </c>
      <c r="E201" s="407"/>
      <c r="F201" s="113">
        <f>D201*E201</f>
        <v>0</v>
      </c>
      <c r="G201" s="29"/>
    </row>
    <row r="202" spans="1:7" ht="12.75" customHeight="1">
      <c r="A202" s="120"/>
      <c r="B202" s="16"/>
      <c r="C202" s="97"/>
      <c r="D202" s="108"/>
      <c r="E202" s="407"/>
      <c r="F202" s="113"/>
      <c r="G202" s="29"/>
    </row>
    <row r="203" spans="1:7" ht="32.25" customHeight="1">
      <c r="A203" s="120">
        <v>6</v>
      </c>
      <c r="B203" s="16" t="s">
        <v>78</v>
      </c>
      <c r="C203" s="97" t="s">
        <v>5</v>
      </c>
      <c r="D203" s="108">
        <v>124.8</v>
      </c>
      <c r="E203" s="407"/>
      <c r="F203" s="113">
        <f>D203*E203</f>
        <v>0</v>
      </c>
      <c r="G203" s="29"/>
    </row>
    <row r="204" spans="1:7" ht="14.25" customHeight="1">
      <c r="A204" s="120"/>
      <c r="B204" s="16"/>
      <c r="C204" s="97"/>
      <c r="D204" s="108"/>
      <c r="E204" s="407"/>
      <c r="F204" s="113"/>
      <c r="G204" s="29"/>
    </row>
    <row r="205" spans="1:7" ht="32.25" customHeight="1">
      <c r="A205" s="120">
        <v>7</v>
      </c>
      <c r="B205" s="16" t="s">
        <v>77</v>
      </c>
      <c r="C205" s="97" t="s">
        <v>5</v>
      </c>
      <c r="D205" s="108">
        <v>16.7</v>
      </c>
      <c r="E205" s="407"/>
      <c r="F205" s="113">
        <f>D205*E205</f>
        <v>0</v>
      </c>
      <c r="G205" s="29"/>
    </row>
    <row r="206" spans="1:7" ht="15" customHeight="1">
      <c r="A206" s="120"/>
      <c r="B206" s="16"/>
      <c r="C206" s="97"/>
      <c r="D206" s="108"/>
      <c r="E206" s="407"/>
      <c r="F206" s="113"/>
      <c r="G206" s="29"/>
    </row>
    <row r="207" spans="1:7" ht="45.75" customHeight="1">
      <c r="A207" s="120">
        <v>8</v>
      </c>
      <c r="B207" s="16" t="s">
        <v>101</v>
      </c>
      <c r="C207" s="97"/>
      <c r="D207" s="108"/>
      <c r="E207" s="407"/>
      <c r="F207" s="113"/>
      <c r="G207" s="21"/>
    </row>
    <row r="208" spans="1:7" ht="17.25" customHeight="1">
      <c r="A208" s="120"/>
      <c r="B208" s="16" t="s">
        <v>99</v>
      </c>
      <c r="C208" s="97" t="s">
        <v>5</v>
      </c>
      <c r="D208" s="108">
        <v>474.2</v>
      </c>
      <c r="E208" s="407"/>
      <c r="F208" s="113">
        <f>D208*E208</f>
        <v>0</v>
      </c>
      <c r="G208" s="21"/>
    </row>
    <row r="209" spans="1:12" ht="17.25" customHeight="1">
      <c r="A209" s="120"/>
      <c r="B209" s="16" t="s">
        <v>100</v>
      </c>
      <c r="C209" s="97" t="s">
        <v>5</v>
      </c>
      <c r="D209" s="108">
        <v>228</v>
      </c>
      <c r="E209" s="407"/>
      <c r="F209" s="113">
        <f>D209*E209</f>
        <v>0</v>
      </c>
      <c r="G209" s="21"/>
    </row>
    <row r="210" spans="1:12" s="77" customFormat="1" ht="14.25">
      <c r="A210" s="79"/>
      <c r="B210" s="16" t="s">
        <v>102</v>
      </c>
      <c r="C210" s="83" t="s">
        <v>5</v>
      </c>
      <c r="D210" s="108">
        <v>43.2</v>
      </c>
      <c r="E210" s="407"/>
      <c r="F210" s="113">
        <f>D210*E210</f>
        <v>0</v>
      </c>
      <c r="G210" s="59"/>
      <c r="H210" s="50"/>
      <c r="I210" s="50"/>
      <c r="J210" s="50"/>
      <c r="K210" s="50"/>
      <c r="L210" s="50"/>
    </row>
    <row r="211" spans="1:12" ht="14.25">
      <c r="A211" s="120"/>
      <c r="B211" s="15"/>
      <c r="C211" s="97"/>
      <c r="D211" s="108"/>
      <c r="E211" s="407"/>
      <c r="F211" s="113"/>
      <c r="G211" s="29"/>
    </row>
    <row r="212" spans="1:12" ht="55.5" customHeight="1">
      <c r="A212" s="120">
        <v>9</v>
      </c>
      <c r="B212" s="16" t="s">
        <v>106</v>
      </c>
      <c r="C212" s="97"/>
      <c r="D212" s="108"/>
      <c r="E212" s="407"/>
      <c r="F212" s="113"/>
      <c r="G212" s="21"/>
    </row>
    <row r="213" spans="1:12" ht="14.25">
      <c r="A213" s="120"/>
      <c r="B213" s="102" t="s">
        <v>103</v>
      </c>
      <c r="C213" s="97" t="s">
        <v>5</v>
      </c>
      <c r="D213" s="108">
        <v>7.8</v>
      </c>
      <c r="E213" s="407"/>
      <c r="F213" s="113">
        <f>D213*E213</f>
        <v>0</v>
      </c>
      <c r="G213" s="21"/>
    </row>
    <row r="214" spans="1:12" ht="14.25">
      <c r="A214" s="120"/>
      <c r="B214" s="102" t="s">
        <v>104</v>
      </c>
      <c r="C214" s="97" t="s">
        <v>5</v>
      </c>
      <c r="D214" s="108">
        <v>35.5</v>
      </c>
      <c r="E214" s="407"/>
      <c r="F214" s="113">
        <f>D214*E214</f>
        <v>0</v>
      </c>
      <c r="G214" s="21"/>
    </row>
    <row r="215" spans="1:12" ht="14.25">
      <c r="A215" s="120"/>
      <c r="B215" s="102" t="s">
        <v>105</v>
      </c>
      <c r="C215" s="97" t="s">
        <v>5</v>
      </c>
      <c r="D215" s="108">
        <v>5.5</v>
      </c>
      <c r="E215" s="407"/>
      <c r="F215" s="113">
        <f>D215*E215</f>
        <v>0</v>
      </c>
      <c r="G215" s="21"/>
    </row>
    <row r="216" spans="1:12" ht="14.25">
      <c r="A216" s="120"/>
      <c r="B216" s="102"/>
      <c r="C216" s="97"/>
      <c r="D216" s="108"/>
      <c r="E216" s="407"/>
      <c r="F216" s="113"/>
      <c r="G216" s="21"/>
    </row>
    <row r="217" spans="1:12" ht="50.25" customHeight="1">
      <c r="A217" s="120">
        <v>10</v>
      </c>
      <c r="B217" s="16" t="s">
        <v>98</v>
      </c>
      <c r="C217" s="97" t="s">
        <v>5</v>
      </c>
      <c r="D217" s="108">
        <v>265.7</v>
      </c>
      <c r="E217" s="407"/>
      <c r="F217" s="113">
        <f>D217*E217</f>
        <v>0</v>
      </c>
      <c r="G217" s="21"/>
    </row>
    <row r="218" spans="1:12" ht="15" customHeight="1">
      <c r="A218" s="120"/>
      <c r="B218" s="16"/>
      <c r="C218" s="97"/>
      <c r="D218" s="35"/>
      <c r="E218" s="407"/>
      <c r="F218" s="113"/>
      <c r="G218" s="21"/>
    </row>
    <row r="219" spans="1:12" ht="31.5" customHeight="1">
      <c r="A219" s="120">
        <v>11</v>
      </c>
      <c r="B219" s="16" t="s">
        <v>38</v>
      </c>
      <c r="C219" s="97" t="s">
        <v>5</v>
      </c>
      <c r="D219" s="108">
        <v>108.8</v>
      </c>
      <c r="E219" s="407"/>
      <c r="F219" s="113">
        <f>D219*E219</f>
        <v>0</v>
      </c>
      <c r="G219" s="29"/>
    </row>
    <row r="220" spans="1:12" ht="19.5" customHeight="1">
      <c r="A220" s="120"/>
      <c r="B220" s="16"/>
      <c r="C220" s="97"/>
      <c r="D220" s="35"/>
      <c r="E220" s="407"/>
      <c r="F220" s="113"/>
      <c r="G220" s="29"/>
    </row>
    <row r="221" spans="1:12" ht="45.75" customHeight="1">
      <c r="A221" s="120">
        <v>12</v>
      </c>
      <c r="B221" s="16" t="s">
        <v>329</v>
      </c>
      <c r="C221" s="97"/>
      <c r="D221" s="108"/>
      <c r="E221" s="407"/>
      <c r="F221" s="113"/>
      <c r="G221" s="21"/>
    </row>
    <row r="222" spans="1:12" s="77" customFormat="1" ht="14.25">
      <c r="A222" s="79"/>
      <c r="B222" s="16" t="s">
        <v>330</v>
      </c>
      <c r="C222" s="83" t="s">
        <v>5</v>
      </c>
      <c r="D222" s="108">
        <v>5</v>
      </c>
      <c r="E222" s="407"/>
      <c r="F222" s="113">
        <f>D222*E222</f>
        <v>0</v>
      </c>
      <c r="G222" s="59"/>
      <c r="H222" s="50"/>
      <c r="I222" s="50"/>
      <c r="J222" s="50"/>
      <c r="K222" s="50"/>
      <c r="L222" s="50"/>
    </row>
    <row r="223" spans="1:12" s="77" customFormat="1" ht="14.25">
      <c r="A223" s="79"/>
      <c r="B223" s="16"/>
      <c r="C223" s="83"/>
      <c r="D223" s="108"/>
      <c r="E223" s="407"/>
      <c r="F223" s="113"/>
      <c r="G223" s="59"/>
      <c r="H223" s="50"/>
      <c r="I223" s="50"/>
      <c r="J223" s="50"/>
      <c r="K223" s="50"/>
      <c r="L223" s="50"/>
    </row>
    <row r="224" spans="1:12" ht="22.5" customHeight="1">
      <c r="A224" s="120">
        <v>13</v>
      </c>
      <c r="B224" s="16" t="s">
        <v>79</v>
      </c>
      <c r="C224" s="97" t="s">
        <v>5</v>
      </c>
      <c r="D224" s="108">
        <v>15.6</v>
      </c>
      <c r="E224" s="407"/>
      <c r="F224" s="113">
        <f>D224*E224</f>
        <v>0</v>
      </c>
      <c r="G224" s="44"/>
    </row>
    <row r="225" spans="1:12" ht="19.5" customHeight="1">
      <c r="A225" s="120"/>
      <c r="B225" s="16"/>
      <c r="C225" s="97"/>
      <c r="D225" s="35"/>
      <c r="E225" s="407"/>
      <c r="F225" s="113"/>
      <c r="G225" s="29"/>
    </row>
    <row r="226" spans="1:12" s="77" customFormat="1" ht="64.5" customHeight="1">
      <c r="A226" s="79">
        <v>14</v>
      </c>
      <c r="B226" s="75" t="s">
        <v>331</v>
      </c>
      <c r="C226" s="83" t="s">
        <v>5</v>
      </c>
      <c r="D226" s="108">
        <v>49.2</v>
      </c>
      <c r="E226" s="409"/>
      <c r="F226" s="146">
        <f>D226*E226</f>
        <v>0</v>
      </c>
      <c r="G226" s="59"/>
      <c r="H226" s="50"/>
      <c r="I226" s="50"/>
      <c r="J226" s="50"/>
      <c r="K226" s="50"/>
      <c r="L226" s="50"/>
    </row>
    <row r="227" spans="1:12" ht="20.25" customHeight="1">
      <c r="A227" s="120"/>
      <c r="B227" s="102"/>
      <c r="C227" s="97"/>
      <c r="D227" s="35"/>
      <c r="E227" s="407"/>
      <c r="F227" s="113"/>
      <c r="G227" s="29"/>
    </row>
    <row r="228" spans="1:12" ht="31.5" customHeight="1">
      <c r="A228" s="120">
        <v>15</v>
      </c>
      <c r="B228" s="16" t="s">
        <v>53</v>
      </c>
      <c r="C228" s="97"/>
      <c r="D228" s="35"/>
      <c r="E228" s="408"/>
      <c r="F228" s="107"/>
      <c r="G228" s="29"/>
    </row>
    <row r="229" spans="1:12" ht="56.25" customHeight="1">
      <c r="A229" s="120"/>
      <c r="B229" s="16" t="s">
        <v>32</v>
      </c>
      <c r="C229" s="97" t="s">
        <v>5</v>
      </c>
      <c r="D229" s="108">
        <v>3</v>
      </c>
      <c r="E229" s="407"/>
      <c r="F229" s="113">
        <f>D229*E229</f>
        <v>0</v>
      </c>
      <c r="G229" s="59"/>
    </row>
    <row r="230" spans="1:12" ht="13.5" customHeight="1">
      <c r="A230" s="120"/>
      <c r="B230" s="102"/>
      <c r="C230" s="97"/>
      <c r="D230" s="35"/>
      <c r="E230" s="407"/>
      <c r="F230" s="113"/>
      <c r="G230" s="59"/>
    </row>
    <row r="231" spans="1:12" ht="154.5" customHeight="1">
      <c r="A231" s="120">
        <v>16</v>
      </c>
      <c r="B231" s="72" t="s">
        <v>332</v>
      </c>
      <c r="C231" s="97" t="s">
        <v>5</v>
      </c>
      <c r="D231" s="112">
        <v>53</v>
      </c>
      <c r="E231" s="407"/>
      <c r="F231" s="113">
        <f>D231*E231</f>
        <v>0</v>
      </c>
      <c r="G231" s="59"/>
      <c r="I231" s="366"/>
    </row>
    <row r="232" spans="1:12" ht="13.5" customHeight="1">
      <c r="A232" s="120"/>
      <c r="B232" s="102"/>
      <c r="C232" s="97"/>
      <c r="D232" s="108"/>
      <c r="E232" s="407"/>
      <c r="F232" s="113"/>
      <c r="G232" s="59"/>
    </row>
    <row r="233" spans="1:12" ht="102.75" customHeight="1">
      <c r="A233" s="120">
        <v>17</v>
      </c>
      <c r="B233" s="72" t="s">
        <v>333</v>
      </c>
      <c r="C233" s="97" t="s">
        <v>5</v>
      </c>
      <c r="D233" s="112">
        <v>53</v>
      </c>
      <c r="E233" s="407"/>
      <c r="F233" s="113">
        <f>D233*E233</f>
        <v>0</v>
      </c>
      <c r="G233" s="59"/>
    </row>
    <row r="234" spans="1:12" ht="13.5" customHeight="1">
      <c r="A234" s="120"/>
      <c r="B234" s="102"/>
      <c r="C234" s="97"/>
      <c r="D234" s="35"/>
      <c r="E234" s="407"/>
      <c r="F234" s="113"/>
      <c r="G234" s="59"/>
    </row>
    <row r="235" spans="1:12" ht="33.75" customHeight="1">
      <c r="A235" s="120">
        <v>18</v>
      </c>
      <c r="B235" s="7" t="s">
        <v>43</v>
      </c>
      <c r="C235" s="97" t="s">
        <v>5</v>
      </c>
      <c r="D235" s="112">
        <v>2</v>
      </c>
      <c r="E235" s="407"/>
      <c r="F235" s="113">
        <f>D235*E235</f>
        <v>0</v>
      </c>
      <c r="G235" s="59"/>
    </row>
    <row r="236" spans="1:12" ht="20.25" customHeight="1">
      <c r="A236" s="120"/>
      <c r="B236" s="72"/>
      <c r="C236" s="97"/>
      <c r="D236" s="114"/>
      <c r="E236" s="407"/>
      <c r="F236" s="113"/>
      <c r="G236" s="59"/>
    </row>
    <row r="237" spans="1:12" ht="64.5" customHeight="1">
      <c r="A237" s="120">
        <v>19</v>
      </c>
      <c r="B237" s="16" t="s">
        <v>44</v>
      </c>
      <c r="C237" s="97" t="s">
        <v>5</v>
      </c>
      <c r="D237" s="108">
        <v>1265</v>
      </c>
      <c r="E237" s="407"/>
      <c r="F237" s="113">
        <f>D237*E237</f>
        <v>0</v>
      </c>
      <c r="G237" s="59"/>
    </row>
    <row r="238" spans="1:12" ht="18" customHeight="1">
      <c r="A238" s="120"/>
      <c r="B238" s="16"/>
      <c r="C238" s="97"/>
      <c r="D238" s="108"/>
      <c r="E238" s="407"/>
      <c r="F238" s="113"/>
      <c r="G238" s="59"/>
    </row>
    <row r="239" spans="1:12" ht="17.25" customHeight="1">
      <c r="A239" s="120">
        <v>20</v>
      </c>
      <c r="B239" s="16" t="s">
        <v>49</v>
      </c>
      <c r="C239" s="97" t="s">
        <v>11</v>
      </c>
      <c r="D239" s="108">
        <v>3</v>
      </c>
      <c r="E239" s="407"/>
      <c r="F239" s="113">
        <f>D239*E239</f>
        <v>0</v>
      </c>
      <c r="G239" s="59"/>
    </row>
    <row r="240" spans="1:12" ht="19.5" customHeight="1">
      <c r="A240" s="120"/>
      <c r="B240" s="15"/>
      <c r="C240" s="97"/>
      <c r="D240" s="108"/>
      <c r="E240" s="407"/>
      <c r="F240" s="113"/>
      <c r="G240" s="59"/>
    </row>
    <row r="241" spans="1:12" ht="33" customHeight="1">
      <c r="A241" s="120">
        <v>21</v>
      </c>
      <c r="B241" s="16" t="s">
        <v>28</v>
      </c>
      <c r="C241" s="97" t="s">
        <v>5</v>
      </c>
      <c r="D241" s="108">
        <v>1265</v>
      </c>
      <c r="E241" s="407"/>
      <c r="F241" s="113">
        <f>D241*E241</f>
        <v>0</v>
      </c>
      <c r="G241" s="59"/>
    </row>
    <row r="242" spans="1:12">
      <c r="A242" s="122"/>
      <c r="B242" s="50"/>
      <c r="C242" s="50"/>
      <c r="D242" s="23"/>
      <c r="E242" s="51"/>
      <c r="F242" s="51"/>
      <c r="G242" s="50"/>
    </row>
    <row r="243" spans="1:12" ht="14.25">
      <c r="A243" s="121"/>
      <c r="B243" s="46" t="s">
        <v>354</v>
      </c>
      <c r="C243" s="47"/>
      <c r="D243" s="109"/>
      <c r="E243" s="48"/>
      <c r="F243" s="80">
        <f>SUM(F192:F242)</f>
        <v>0</v>
      </c>
      <c r="G243"/>
    </row>
    <row r="244" spans="1:12">
      <c r="A244" s="122"/>
      <c r="B244" s="50"/>
      <c r="C244" s="50"/>
      <c r="D244" s="23"/>
      <c r="E244" s="51"/>
      <c r="F244" s="51"/>
      <c r="G244" s="50"/>
    </row>
    <row r="245" spans="1:12">
      <c r="A245" s="122"/>
      <c r="B245" s="50"/>
      <c r="C245" s="50"/>
      <c r="D245" s="23"/>
      <c r="E245" s="51"/>
      <c r="F245" s="51"/>
      <c r="G245" s="50"/>
    </row>
    <row r="246" spans="1:12" ht="28.5">
      <c r="A246" s="124" t="s">
        <v>0</v>
      </c>
      <c r="B246" s="52" t="s">
        <v>1</v>
      </c>
      <c r="C246" s="53" t="s">
        <v>2</v>
      </c>
      <c r="D246" s="52" t="s">
        <v>3</v>
      </c>
      <c r="E246" s="54" t="s">
        <v>4</v>
      </c>
      <c r="F246" s="144"/>
      <c r="G246"/>
    </row>
    <row r="247" spans="1:12" ht="14.25">
      <c r="A247" s="79"/>
      <c r="B247" s="60"/>
      <c r="C247" s="85"/>
      <c r="D247" s="38"/>
      <c r="E247" s="86"/>
      <c r="F247" s="86"/>
      <c r="G247" s="86"/>
    </row>
    <row r="248" spans="1:12" ht="15">
      <c r="A248" s="130"/>
      <c r="B248" s="56" t="s">
        <v>348</v>
      </c>
      <c r="C248" s="25"/>
      <c r="D248" s="28"/>
      <c r="E248" s="27"/>
      <c r="F248" s="27"/>
      <c r="G248" s="27"/>
    </row>
    <row r="249" spans="1:12" ht="15">
      <c r="A249" s="24"/>
      <c r="B249" s="32"/>
      <c r="C249" s="25"/>
      <c r="D249" s="33"/>
      <c r="E249" s="27"/>
      <c r="F249" s="27"/>
      <c r="G249" s="27"/>
    </row>
    <row r="250" spans="1:12" ht="12.75" customHeight="1">
      <c r="A250" s="120"/>
      <c r="B250" s="102"/>
      <c r="C250" s="97"/>
      <c r="D250" s="35"/>
      <c r="E250" s="107"/>
      <c r="F250" s="113"/>
      <c r="G250" s="29"/>
    </row>
    <row r="251" spans="1:12" ht="36" customHeight="1">
      <c r="A251" s="120">
        <v>1</v>
      </c>
      <c r="B251" s="16" t="s">
        <v>398</v>
      </c>
      <c r="C251" s="97" t="s">
        <v>5</v>
      </c>
      <c r="D251" s="108">
        <v>1778.8</v>
      </c>
      <c r="E251" s="407"/>
      <c r="F251" s="113">
        <f>D251*E251</f>
        <v>0</v>
      </c>
      <c r="G251" s="59"/>
    </row>
    <row r="252" spans="1:12" ht="19.5" customHeight="1">
      <c r="A252" s="120"/>
      <c r="B252" s="16"/>
      <c r="C252" s="97"/>
      <c r="D252" s="35"/>
      <c r="E252" s="407"/>
      <c r="F252" s="113"/>
      <c r="G252" s="59"/>
    </row>
    <row r="253" spans="1:12" ht="36" customHeight="1">
      <c r="A253" s="120">
        <v>2</v>
      </c>
      <c r="B253" s="16" t="s">
        <v>399</v>
      </c>
      <c r="C253" s="97"/>
      <c r="D253" s="35"/>
      <c r="E253" s="407"/>
      <c r="F253" s="113"/>
      <c r="G253" s="59"/>
    </row>
    <row r="254" spans="1:12" s="77" customFormat="1" ht="19.5" customHeight="1">
      <c r="A254" s="79"/>
      <c r="B254" s="16" t="s">
        <v>51</v>
      </c>
      <c r="C254" s="83" t="s">
        <v>5</v>
      </c>
      <c r="D254" s="108">
        <v>243.3</v>
      </c>
      <c r="E254" s="409"/>
      <c r="F254" s="113">
        <f>D254*E254</f>
        <v>0</v>
      </c>
      <c r="G254" s="59"/>
      <c r="H254" s="50"/>
      <c r="I254" s="50"/>
      <c r="J254" s="50"/>
      <c r="K254" s="50"/>
      <c r="L254" s="50"/>
    </row>
    <row r="255" spans="1:12" s="77" customFormat="1" ht="21" customHeight="1">
      <c r="A255" s="79"/>
      <c r="B255" s="16" t="s">
        <v>52</v>
      </c>
      <c r="C255" s="83" t="s">
        <v>5</v>
      </c>
      <c r="D255" s="108">
        <v>197.5</v>
      </c>
      <c r="E255" s="409"/>
      <c r="F255" s="113">
        <f>D255*E255</f>
        <v>0</v>
      </c>
      <c r="G255" s="59"/>
      <c r="H255" s="50"/>
      <c r="I255" s="50"/>
      <c r="J255" s="50"/>
      <c r="K255" s="50"/>
      <c r="L255" s="50"/>
    </row>
    <row r="256" spans="1:12" ht="14.25">
      <c r="A256" s="120"/>
      <c r="B256" s="16"/>
      <c r="C256" s="97"/>
      <c r="D256" s="35"/>
      <c r="E256" s="407"/>
      <c r="F256" s="113"/>
      <c r="G256" s="29"/>
    </row>
    <row r="257" spans="1:7" ht="50.25" customHeight="1">
      <c r="A257" s="120">
        <v>3</v>
      </c>
      <c r="B257" s="16" t="s">
        <v>33</v>
      </c>
      <c r="C257" s="97" t="s">
        <v>26</v>
      </c>
      <c r="D257" s="108">
        <v>10</v>
      </c>
      <c r="E257" s="407"/>
      <c r="F257" s="113">
        <f>D257*E257</f>
        <v>0</v>
      </c>
      <c r="G257" s="29"/>
    </row>
    <row r="258" spans="1:7" ht="14.25">
      <c r="A258" s="120"/>
      <c r="B258" s="15"/>
      <c r="C258" s="97"/>
      <c r="D258" s="35"/>
      <c r="E258" s="407"/>
      <c r="F258" s="113"/>
      <c r="G258" s="29"/>
    </row>
    <row r="259" spans="1:7" ht="90.75" customHeight="1">
      <c r="A259" s="120">
        <v>4</v>
      </c>
      <c r="B259" s="16" t="s">
        <v>34</v>
      </c>
      <c r="C259" s="97" t="s">
        <v>8</v>
      </c>
      <c r="D259" s="108">
        <v>30</v>
      </c>
      <c r="E259" s="407"/>
      <c r="F259" s="113">
        <f>D259*E259</f>
        <v>0</v>
      </c>
      <c r="G259" s="29"/>
    </row>
    <row r="260" spans="1:7" ht="14.25">
      <c r="A260" s="120"/>
      <c r="B260" s="16" t="s">
        <v>7</v>
      </c>
      <c r="C260" s="97" t="s">
        <v>8</v>
      </c>
      <c r="D260" s="108">
        <v>20</v>
      </c>
      <c r="E260" s="407"/>
      <c r="F260" s="113">
        <f>D260*E260</f>
        <v>0</v>
      </c>
      <c r="G260" s="29"/>
    </row>
    <row r="261" spans="1:7" ht="14.25">
      <c r="A261" s="120"/>
      <c r="B261" s="15"/>
      <c r="C261" s="97"/>
      <c r="D261" s="108"/>
      <c r="E261" s="407"/>
      <c r="F261" s="113"/>
      <c r="G261" s="29"/>
    </row>
    <row r="262" spans="1:7" ht="36" customHeight="1">
      <c r="A262" s="120">
        <v>5</v>
      </c>
      <c r="B262" s="16" t="s">
        <v>35</v>
      </c>
      <c r="C262" s="97" t="s">
        <v>31</v>
      </c>
      <c r="D262" s="108">
        <v>1</v>
      </c>
      <c r="E262" s="407"/>
      <c r="F262" s="113">
        <f>D262*E262</f>
        <v>0</v>
      </c>
      <c r="G262" s="29"/>
    </row>
    <row r="263" spans="1:7" ht="15">
      <c r="A263" s="131"/>
      <c r="B263" s="78"/>
      <c r="C263" s="25"/>
      <c r="D263" s="28"/>
      <c r="E263" s="27"/>
      <c r="F263" s="29"/>
      <c r="G263" s="29"/>
    </row>
    <row r="264" spans="1:7" ht="14.25">
      <c r="A264" s="130"/>
      <c r="B264" s="79"/>
      <c r="C264" s="57"/>
      <c r="D264" s="28"/>
      <c r="E264" s="93"/>
      <c r="F264" s="59"/>
      <c r="G264" s="59"/>
    </row>
    <row r="265" spans="1:7" ht="14.25">
      <c r="A265" s="121"/>
      <c r="B265" s="64" t="s">
        <v>353</v>
      </c>
      <c r="C265" s="47"/>
      <c r="D265" s="66"/>
      <c r="E265" s="48"/>
      <c r="F265" s="80">
        <f>SUM(F249:F264)</f>
        <v>0</v>
      </c>
    </row>
    <row r="266" spans="1:7" ht="14.25">
      <c r="A266" s="130"/>
      <c r="B266" s="62"/>
      <c r="C266" s="57"/>
      <c r="D266" s="28"/>
      <c r="E266" s="93"/>
      <c r="F266" s="93"/>
      <c r="G266" s="93"/>
    </row>
    <row r="267" spans="1:7">
      <c r="A267" s="122"/>
      <c r="B267" s="50"/>
      <c r="C267" s="50"/>
      <c r="D267" s="23"/>
      <c r="E267" s="51"/>
      <c r="F267" s="51"/>
      <c r="G267" s="50"/>
    </row>
    <row r="268" spans="1:7" ht="28.5">
      <c r="A268" s="124" t="s">
        <v>0</v>
      </c>
      <c r="B268" s="52" t="s">
        <v>1</v>
      </c>
      <c r="C268" s="53" t="s">
        <v>2</v>
      </c>
      <c r="D268" s="52" t="s">
        <v>3</v>
      </c>
      <c r="E268" s="54" t="s">
        <v>4</v>
      </c>
      <c r="F268" s="144"/>
    </row>
    <row r="269" spans="1:7">
      <c r="A269" s="122"/>
      <c r="B269" s="50"/>
      <c r="C269" s="50"/>
      <c r="D269" s="23"/>
      <c r="E269" s="51"/>
      <c r="F269" s="51"/>
      <c r="G269" s="50"/>
    </row>
    <row r="270" spans="1:7" ht="15">
      <c r="A270" s="130"/>
      <c r="B270" s="56" t="s">
        <v>349</v>
      </c>
      <c r="C270" s="50"/>
      <c r="D270" s="23"/>
      <c r="E270" s="51"/>
      <c r="F270" s="51"/>
      <c r="G270" s="50"/>
    </row>
    <row r="271" spans="1:7">
      <c r="A271" s="122"/>
      <c r="B271" s="50"/>
      <c r="C271" s="50"/>
      <c r="D271" s="23"/>
      <c r="E271" s="51"/>
      <c r="F271" s="51"/>
      <c r="G271" s="50"/>
    </row>
    <row r="272" spans="1:7" ht="15">
      <c r="A272" s="128"/>
      <c r="B272" s="75" t="s">
        <v>13</v>
      </c>
      <c r="C272" s="50"/>
      <c r="D272" s="23"/>
      <c r="E272" s="51"/>
      <c r="F272" s="51"/>
      <c r="G272" s="50"/>
    </row>
    <row r="273" spans="1:12" ht="128.25">
      <c r="A273" s="128"/>
      <c r="B273" s="75" t="s">
        <v>46</v>
      </c>
      <c r="C273" s="50"/>
      <c r="D273" s="23"/>
      <c r="E273" s="51"/>
      <c r="F273" s="51"/>
      <c r="G273" s="50"/>
    </row>
    <row r="274" spans="1:12" ht="28.5">
      <c r="A274" s="128"/>
      <c r="B274" s="75" t="s">
        <v>36</v>
      </c>
      <c r="C274" s="50"/>
      <c r="D274" s="23"/>
      <c r="E274" s="51"/>
      <c r="F274" s="51"/>
      <c r="G274" s="50"/>
    </row>
    <row r="275" spans="1:12" ht="18.75" customHeight="1">
      <c r="A275" s="128"/>
      <c r="B275" s="75"/>
      <c r="C275" s="50"/>
      <c r="D275" s="23"/>
      <c r="E275" s="51"/>
      <c r="F275" s="51"/>
      <c r="G275" s="50"/>
    </row>
    <row r="276" spans="1:12" ht="150.75" customHeight="1">
      <c r="A276" s="128"/>
      <c r="B276" s="75" t="s">
        <v>80</v>
      </c>
      <c r="C276" s="50"/>
      <c r="D276" s="23"/>
      <c r="E276" s="51"/>
      <c r="F276" s="51"/>
      <c r="G276" s="50"/>
    </row>
    <row r="277" spans="1:12" ht="15">
      <c r="A277" s="128"/>
      <c r="B277" s="55"/>
      <c r="C277" s="50"/>
      <c r="D277" s="23"/>
      <c r="E277" s="51"/>
      <c r="F277" s="51"/>
      <c r="G277" s="50"/>
    </row>
    <row r="278" spans="1:12" ht="59.25" customHeight="1">
      <c r="A278" s="120">
        <v>1</v>
      </c>
      <c r="B278" s="72" t="s">
        <v>81</v>
      </c>
      <c r="C278" s="97" t="s">
        <v>5</v>
      </c>
      <c r="D278" s="108">
        <v>82.1</v>
      </c>
      <c r="E278" s="407"/>
      <c r="F278" s="107">
        <f>D278*E278</f>
        <v>0</v>
      </c>
      <c r="G278" s="50"/>
    </row>
    <row r="279" spans="1:12" ht="17.25" customHeight="1">
      <c r="A279" s="120"/>
      <c r="B279" s="36"/>
      <c r="C279" s="97"/>
      <c r="D279" s="108"/>
      <c r="E279" s="408"/>
      <c r="F279" s="107"/>
      <c r="G279" s="50"/>
    </row>
    <row r="280" spans="1:12" ht="37.5" customHeight="1">
      <c r="A280" s="120">
        <v>2</v>
      </c>
      <c r="B280" s="72" t="s">
        <v>107</v>
      </c>
      <c r="C280" s="97" t="s">
        <v>5</v>
      </c>
      <c r="D280" s="108">
        <v>134.5</v>
      </c>
      <c r="E280" s="407"/>
      <c r="F280" s="107">
        <f>D280*E280</f>
        <v>0</v>
      </c>
      <c r="G280" s="50"/>
    </row>
    <row r="281" spans="1:12" ht="18" customHeight="1">
      <c r="A281" s="120"/>
      <c r="B281" s="72"/>
      <c r="C281" s="97"/>
      <c r="D281" s="35"/>
      <c r="E281" s="407"/>
      <c r="F281" s="107"/>
      <c r="G281" s="50"/>
    </row>
    <row r="282" spans="1:12" ht="63.75" customHeight="1">
      <c r="A282" s="120">
        <v>3</v>
      </c>
      <c r="B282" s="72" t="s">
        <v>334</v>
      </c>
      <c r="C282" s="97" t="s">
        <v>5</v>
      </c>
      <c r="D282" s="108">
        <v>178.5</v>
      </c>
      <c r="E282" s="407"/>
      <c r="F282" s="107">
        <f>D282*E282</f>
        <v>0</v>
      </c>
      <c r="G282" s="59"/>
    </row>
    <row r="283" spans="1:12" ht="11.25" customHeight="1">
      <c r="A283" s="120"/>
      <c r="B283" s="72"/>
      <c r="C283" s="97"/>
      <c r="D283" s="108"/>
      <c r="E283" s="407"/>
      <c r="F283" s="107"/>
      <c r="G283" s="59"/>
    </row>
    <row r="284" spans="1:12" s="77" customFormat="1" ht="80.25" customHeight="1">
      <c r="A284" s="79">
        <v>4</v>
      </c>
      <c r="B284" s="75" t="s">
        <v>335</v>
      </c>
      <c r="C284" s="83"/>
      <c r="D284" s="108"/>
      <c r="E284" s="409"/>
      <c r="F284" s="146"/>
      <c r="G284" s="50"/>
      <c r="H284" s="50"/>
      <c r="I284" s="50"/>
      <c r="J284" s="50"/>
      <c r="K284" s="50"/>
      <c r="L284" s="50"/>
    </row>
    <row r="285" spans="1:12" s="77" customFormat="1" ht="46.5" customHeight="1">
      <c r="A285" s="79"/>
      <c r="B285" s="75" t="s">
        <v>108</v>
      </c>
      <c r="C285" s="83" t="s">
        <v>5</v>
      </c>
      <c r="D285" s="108">
        <v>488</v>
      </c>
      <c r="E285" s="409"/>
      <c r="F285" s="146">
        <f>D285*E285</f>
        <v>0</v>
      </c>
      <c r="G285" s="50"/>
      <c r="H285" s="50"/>
      <c r="I285" s="50"/>
      <c r="J285" s="50"/>
      <c r="K285" s="50"/>
      <c r="L285" s="50"/>
    </row>
    <row r="286" spans="1:12" s="77" customFormat="1" ht="33.75" customHeight="1">
      <c r="A286" s="79"/>
      <c r="B286" s="75" t="s">
        <v>47</v>
      </c>
      <c r="C286" s="83" t="s">
        <v>5</v>
      </c>
      <c r="D286" s="108">
        <v>60</v>
      </c>
      <c r="E286" s="409"/>
      <c r="F286" s="146">
        <f>D286*E286</f>
        <v>0</v>
      </c>
      <c r="G286" s="50"/>
      <c r="H286" s="50"/>
      <c r="I286" s="50"/>
      <c r="J286" s="50"/>
      <c r="K286" s="50"/>
      <c r="L286" s="50"/>
    </row>
    <row r="287" spans="1:12" s="77" customFormat="1" ht="17.25" customHeight="1">
      <c r="A287" s="79"/>
      <c r="B287" s="75" t="s">
        <v>82</v>
      </c>
      <c r="C287" s="83" t="s">
        <v>5</v>
      </c>
      <c r="D287" s="108">
        <v>4.2</v>
      </c>
      <c r="E287" s="409"/>
      <c r="F287" s="146">
        <f>D287*E287</f>
        <v>0</v>
      </c>
      <c r="G287" s="50"/>
      <c r="H287" s="50"/>
      <c r="I287" s="50"/>
      <c r="J287" s="50"/>
      <c r="K287" s="50"/>
      <c r="L287" s="50"/>
    </row>
    <row r="288" spans="1:12" ht="18.75" customHeight="1">
      <c r="A288" s="120"/>
      <c r="B288" s="15"/>
      <c r="C288" s="97"/>
      <c r="D288" s="35"/>
      <c r="E288" s="408"/>
      <c r="F288" s="107"/>
      <c r="G288" s="59"/>
    </row>
    <row r="289" spans="1:12" s="161" customFormat="1" ht="45.75" customHeight="1">
      <c r="A289" s="155">
        <v>5</v>
      </c>
      <c r="B289" s="156" t="s">
        <v>338</v>
      </c>
      <c r="C289" s="157" t="s">
        <v>26</v>
      </c>
      <c r="D289" s="136">
        <v>10</v>
      </c>
      <c r="E289" s="412"/>
      <c r="F289" s="158">
        <f>D289*E289</f>
        <v>0</v>
      </c>
      <c r="G289" s="159"/>
      <c r="H289" s="160"/>
      <c r="I289" s="160"/>
      <c r="J289" s="160"/>
      <c r="K289" s="160"/>
      <c r="L289" s="160"/>
    </row>
    <row r="290" spans="1:12" s="77" customFormat="1" ht="12" customHeight="1">
      <c r="A290" s="79"/>
      <c r="B290" s="138"/>
      <c r="C290" s="83"/>
      <c r="D290" s="108"/>
      <c r="E290" s="409"/>
      <c r="F290" s="146"/>
      <c r="G290" s="59"/>
      <c r="H290" s="50"/>
      <c r="I290" s="50"/>
      <c r="J290" s="50"/>
      <c r="K290" s="50"/>
      <c r="L290" s="50"/>
    </row>
    <row r="291" spans="1:12" ht="97.5" customHeight="1">
      <c r="A291" s="120">
        <v>6</v>
      </c>
      <c r="B291" s="75" t="s">
        <v>337</v>
      </c>
      <c r="C291" s="97" t="s">
        <v>5</v>
      </c>
      <c r="D291" s="108">
        <v>53</v>
      </c>
      <c r="E291" s="407"/>
      <c r="F291" s="107">
        <f>D291*E291</f>
        <v>0</v>
      </c>
      <c r="G291" s="50"/>
    </row>
    <row r="292" spans="1:12" ht="17.25" customHeight="1">
      <c r="A292" s="120"/>
      <c r="B292" s="115"/>
      <c r="C292" s="97"/>
      <c r="D292" s="35"/>
      <c r="E292" s="407"/>
      <c r="F292" s="107"/>
      <c r="G292" s="50"/>
    </row>
    <row r="293" spans="1:12" ht="225" customHeight="1">
      <c r="A293" s="120">
        <v>7</v>
      </c>
      <c r="B293" s="102" t="s">
        <v>336</v>
      </c>
      <c r="C293" s="97"/>
      <c r="D293" s="108"/>
      <c r="E293" s="407"/>
      <c r="F293" s="107"/>
      <c r="G293" s="50"/>
    </row>
    <row r="294" spans="1:12" ht="21" customHeight="1">
      <c r="A294" s="120"/>
      <c r="B294" s="115" t="s">
        <v>59</v>
      </c>
      <c r="C294" s="97" t="s">
        <v>5</v>
      </c>
      <c r="D294" s="108">
        <v>513.70000000000005</v>
      </c>
      <c r="E294" s="407"/>
      <c r="F294" s="107">
        <f>D294*E294</f>
        <v>0</v>
      </c>
      <c r="G294" s="50"/>
    </row>
    <row r="295" spans="1:12" ht="30" customHeight="1">
      <c r="A295" s="120"/>
      <c r="B295" s="115" t="s">
        <v>86</v>
      </c>
      <c r="C295" s="97" t="s">
        <v>5</v>
      </c>
      <c r="D295" s="108">
        <v>25.06</v>
      </c>
      <c r="E295" s="407"/>
      <c r="F295" s="107">
        <f>D295*E295</f>
        <v>0</v>
      </c>
      <c r="G295" s="50"/>
    </row>
    <row r="296" spans="1:12" ht="18" customHeight="1">
      <c r="A296" s="120"/>
      <c r="B296" s="115"/>
      <c r="C296" s="97"/>
      <c r="D296" s="108"/>
      <c r="E296" s="107"/>
      <c r="F296" s="107"/>
      <c r="G296" s="50"/>
    </row>
    <row r="297" spans="1:12">
      <c r="A297" s="122"/>
      <c r="B297" s="50"/>
      <c r="C297" s="50"/>
      <c r="D297" s="23"/>
      <c r="E297" s="51"/>
      <c r="F297" s="51"/>
      <c r="G297" s="50"/>
    </row>
    <row r="298" spans="1:12" ht="14.25">
      <c r="A298" s="121"/>
      <c r="B298" s="64" t="s">
        <v>352</v>
      </c>
      <c r="C298" s="47"/>
      <c r="D298" s="66"/>
      <c r="E298" s="48"/>
      <c r="F298" s="48">
        <f>SUM(F277:F297)</f>
        <v>0</v>
      </c>
    </row>
    <row r="299" spans="1:12">
      <c r="A299" s="132"/>
      <c r="B299" s="429"/>
      <c r="C299" s="429"/>
      <c r="D299" s="429"/>
      <c r="E299" s="429"/>
      <c r="F299" s="429"/>
      <c r="G299" s="429"/>
    </row>
    <row r="300" spans="1:12" ht="28.5">
      <c r="A300" s="124" t="s">
        <v>0</v>
      </c>
      <c r="B300" s="52" t="s">
        <v>1</v>
      </c>
      <c r="C300" s="53" t="s">
        <v>2</v>
      </c>
      <c r="D300" s="52" t="s">
        <v>3</v>
      </c>
      <c r="E300" s="54" t="s">
        <v>4</v>
      </c>
      <c r="F300" s="144"/>
      <c r="G300"/>
    </row>
    <row r="301" spans="1:12" ht="14.25">
      <c r="A301" s="79"/>
      <c r="B301" s="60"/>
      <c r="C301" s="85"/>
      <c r="D301" s="86"/>
      <c r="E301" s="86"/>
      <c r="F301" s="86"/>
      <c r="G301" s="86"/>
    </row>
    <row r="302" spans="1:12" s="77" customFormat="1" ht="15">
      <c r="A302" s="79"/>
      <c r="B302" s="61" t="s">
        <v>350</v>
      </c>
      <c r="C302" s="57"/>
      <c r="D302" s="59"/>
      <c r="E302" s="59"/>
      <c r="F302" s="59"/>
      <c r="G302" s="82"/>
      <c r="H302" s="50"/>
      <c r="I302" s="50"/>
      <c r="J302" s="50"/>
      <c r="K302" s="50"/>
      <c r="L302" s="50"/>
    </row>
    <row r="303" spans="1:12" ht="9.75" customHeight="1">
      <c r="A303" s="14"/>
      <c r="B303" s="34"/>
      <c r="C303" s="25"/>
      <c r="D303" s="29"/>
      <c r="E303" s="29"/>
      <c r="F303" s="29"/>
      <c r="G303" s="30"/>
    </row>
    <row r="304" spans="1:12" ht="266.25" customHeight="1">
      <c r="A304" s="14"/>
      <c r="B304" s="74" t="s">
        <v>29</v>
      </c>
      <c r="C304" s="25"/>
      <c r="D304" s="29"/>
      <c r="E304" s="29"/>
      <c r="F304" s="29"/>
      <c r="G304" s="30"/>
    </row>
    <row r="305" spans="1:12" ht="15" customHeight="1">
      <c r="A305" s="14"/>
      <c r="B305" s="39"/>
      <c r="C305" s="25"/>
      <c r="D305" s="29"/>
      <c r="E305" s="29"/>
      <c r="F305" s="29"/>
      <c r="G305" s="30"/>
    </row>
    <row r="306" spans="1:12" s="77" customFormat="1" ht="211.5" customHeight="1">
      <c r="A306" s="79">
        <v>1</v>
      </c>
      <c r="B306" s="16" t="s">
        <v>109</v>
      </c>
      <c r="C306" s="83" t="s">
        <v>5</v>
      </c>
      <c r="D306" s="108">
        <v>26.7</v>
      </c>
      <c r="E306" s="409"/>
      <c r="F306" s="146">
        <f>D306*E306</f>
        <v>0</v>
      </c>
      <c r="G306" s="59"/>
      <c r="H306" s="50"/>
      <c r="I306" s="50"/>
      <c r="J306" s="50"/>
      <c r="K306" s="50"/>
      <c r="L306" s="50"/>
    </row>
    <row r="307" spans="1:12" s="77" customFormat="1" ht="13.5" customHeight="1">
      <c r="A307" s="79"/>
      <c r="B307" s="16"/>
      <c r="C307" s="83"/>
      <c r="D307" s="108"/>
      <c r="E307" s="409"/>
      <c r="F307" s="146"/>
      <c r="G307" s="59"/>
      <c r="H307" s="50"/>
      <c r="I307" s="50"/>
      <c r="J307" s="50"/>
      <c r="K307" s="50"/>
      <c r="L307" s="50"/>
    </row>
    <row r="308" spans="1:12" s="77" customFormat="1" ht="36" customHeight="1">
      <c r="A308" s="79">
        <v>2</v>
      </c>
      <c r="B308" s="16" t="s">
        <v>37</v>
      </c>
      <c r="C308" s="83" t="s">
        <v>27</v>
      </c>
      <c r="D308" s="108">
        <v>1</v>
      </c>
      <c r="E308" s="409"/>
      <c r="F308" s="146">
        <f>D308*E308</f>
        <v>0</v>
      </c>
      <c r="G308" s="59"/>
      <c r="H308" s="50"/>
      <c r="I308" s="50"/>
      <c r="J308" s="50"/>
      <c r="K308" s="50"/>
      <c r="L308" s="50"/>
    </row>
    <row r="309" spans="1:12" ht="14.25">
      <c r="A309" s="120"/>
      <c r="B309" s="15"/>
      <c r="C309" s="97"/>
      <c r="D309" s="101"/>
      <c r="E309" s="107"/>
      <c r="F309" s="113"/>
      <c r="G309" s="59"/>
    </row>
    <row r="310" spans="1:12" ht="14.25">
      <c r="A310" s="121"/>
      <c r="B310" s="64" t="s">
        <v>351</v>
      </c>
      <c r="C310" s="47"/>
      <c r="D310" s="49"/>
      <c r="E310" s="48"/>
      <c r="F310" s="104">
        <f>SUM(F305:F309)</f>
        <v>0</v>
      </c>
      <c r="G310"/>
    </row>
    <row r="311" spans="1:12" ht="14.25">
      <c r="A311" s="130"/>
      <c r="B311" s="62"/>
      <c r="C311" s="57"/>
      <c r="D311" s="58"/>
      <c r="E311" s="93"/>
      <c r="F311" s="93"/>
      <c r="G311" s="63"/>
    </row>
    <row r="312" spans="1:12" ht="14.25">
      <c r="A312" s="24"/>
      <c r="B312" s="40"/>
      <c r="C312" s="25"/>
      <c r="D312" s="28"/>
      <c r="E312" s="27"/>
      <c r="F312" s="27"/>
      <c r="G312" s="41"/>
    </row>
    <row r="313" spans="1:12" ht="14.25">
      <c r="A313" s="24"/>
      <c r="B313" s="40"/>
      <c r="C313" s="25"/>
      <c r="D313" s="28"/>
      <c r="E313" s="27"/>
      <c r="F313" s="27"/>
      <c r="G313" s="41"/>
    </row>
    <row r="314" spans="1:12" ht="14.25">
      <c r="A314" s="24"/>
      <c r="B314" s="40"/>
      <c r="C314" s="25"/>
      <c r="D314" s="28"/>
      <c r="E314" s="27"/>
      <c r="F314" s="27"/>
      <c r="G314" s="41"/>
    </row>
    <row r="315" spans="1:12" ht="15">
      <c r="A315" s="94"/>
      <c r="B315" s="55" t="s">
        <v>15</v>
      </c>
      <c r="C315" s="44"/>
      <c r="D315" s="43"/>
      <c r="E315" s="43"/>
      <c r="F315" s="43"/>
      <c r="G315" s="21"/>
    </row>
    <row r="316" spans="1:12" ht="14.25">
      <c r="A316" s="94"/>
      <c r="B316" s="44"/>
      <c r="C316" s="44"/>
      <c r="D316" s="43"/>
      <c r="E316" s="43"/>
      <c r="F316" s="43"/>
      <c r="G316" s="21"/>
    </row>
    <row r="317" spans="1:12" ht="14.25">
      <c r="A317" s="94"/>
      <c r="B317" s="83" t="s">
        <v>9</v>
      </c>
      <c r="C317" s="44"/>
      <c r="D317" s="43"/>
      <c r="E317" s="43"/>
      <c r="F317" s="43">
        <f>F94</f>
        <v>0</v>
      </c>
      <c r="G317" s="21"/>
    </row>
    <row r="318" spans="1:12" ht="14.25">
      <c r="A318" s="94"/>
      <c r="B318" s="83"/>
      <c r="C318" s="44"/>
      <c r="D318" s="43"/>
      <c r="E318" s="43"/>
      <c r="F318" s="43"/>
      <c r="G318" s="21"/>
    </row>
    <row r="319" spans="1:12" ht="14.25">
      <c r="A319" s="94"/>
      <c r="B319" s="83" t="s">
        <v>345</v>
      </c>
      <c r="C319" s="44"/>
      <c r="D319" s="43"/>
      <c r="E319" s="43"/>
      <c r="F319" s="43">
        <f>F123</f>
        <v>0</v>
      </c>
      <c r="G319" s="21"/>
    </row>
    <row r="320" spans="1:12" ht="14.25">
      <c r="A320" s="94"/>
      <c r="B320" s="83"/>
      <c r="C320" s="44"/>
      <c r="D320" s="43"/>
      <c r="E320" s="43"/>
      <c r="F320" s="43"/>
      <c r="G320" s="21"/>
    </row>
    <row r="321" spans="1:7" ht="14.25">
      <c r="A321" s="94"/>
      <c r="B321" s="83" t="s">
        <v>346</v>
      </c>
      <c r="C321" s="44"/>
      <c r="D321" s="43"/>
      <c r="E321" s="43"/>
      <c r="F321" s="43">
        <f>F183</f>
        <v>0</v>
      </c>
      <c r="G321" s="21"/>
    </row>
    <row r="322" spans="1:7" ht="14.25">
      <c r="A322" s="94"/>
      <c r="B322" s="83"/>
      <c r="C322" s="44"/>
      <c r="D322" s="43"/>
      <c r="E322" s="43"/>
      <c r="F322" s="43"/>
      <c r="G322" s="21"/>
    </row>
    <row r="323" spans="1:7" ht="14.25">
      <c r="A323" s="94"/>
      <c r="B323" s="83" t="s">
        <v>347</v>
      </c>
      <c r="C323" s="44"/>
      <c r="D323" s="43"/>
      <c r="E323" s="43"/>
      <c r="F323" s="43">
        <f>F243</f>
        <v>0</v>
      </c>
      <c r="G323" s="21"/>
    </row>
    <row r="324" spans="1:7" ht="14.25">
      <c r="A324" s="94"/>
      <c r="B324" s="83"/>
      <c r="C324" s="44"/>
      <c r="D324" s="43"/>
      <c r="E324" s="43"/>
      <c r="F324" s="43"/>
      <c r="G324" s="21"/>
    </row>
    <row r="325" spans="1:7" ht="14.25">
      <c r="A325" s="94"/>
      <c r="B325" s="83" t="s">
        <v>348</v>
      </c>
      <c r="C325" s="44"/>
      <c r="D325" s="43"/>
      <c r="E325" s="43"/>
      <c r="F325" s="43">
        <f>F265</f>
        <v>0</v>
      </c>
      <c r="G325" s="21"/>
    </row>
    <row r="326" spans="1:7" ht="14.25">
      <c r="A326" s="94"/>
      <c r="B326" s="83"/>
      <c r="C326" s="44"/>
      <c r="D326" s="43"/>
      <c r="E326" s="43"/>
      <c r="F326" s="43"/>
      <c r="G326" s="21"/>
    </row>
    <row r="327" spans="1:7" ht="14.25">
      <c r="A327" s="94"/>
      <c r="B327" s="83" t="s">
        <v>349</v>
      </c>
      <c r="C327" s="44"/>
      <c r="D327" s="43"/>
      <c r="E327" s="43"/>
      <c r="F327" s="43">
        <f>F298</f>
        <v>0</v>
      </c>
      <c r="G327" s="21"/>
    </row>
    <row r="328" spans="1:7" ht="14.25">
      <c r="A328" s="94"/>
      <c r="B328" s="83"/>
      <c r="C328" s="44"/>
      <c r="D328" s="43"/>
      <c r="E328" s="43"/>
      <c r="F328" s="43"/>
      <c r="G328" s="21"/>
    </row>
    <row r="329" spans="1:7" ht="14.25">
      <c r="A329" s="94"/>
      <c r="B329" s="65" t="s">
        <v>350</v>
      </c>
      <c r="C329" s="44"/>
      <c r="D329" s="43"/>
      <c r="E329" s="43"/>
      <c r="F329" s="43">
        <f>F308+F306</f>
        <v>0</v>
      </c>
      <c r="G329" s="21"/>
    </row>
    <row r="330" spans="1:7" ht="14.25">
      <c r="A330" s="130"/>
      <c r="B330" s="62"/>
      <c r="C330" s="57"/>
      <c r="D330" s="58"/>
      <c r="E330" s="93"/>
      <c r="F330" s="93"/>
      <c r="G330" s="41"/>
    </row>
    <row r="331" spans="1:7" ht="14.25">
      <c r="A331" s="121"/>
      <c r="B331" s="64" t="s">
        <v>24</v>
      </c>
      <c r="C331" s="47"/>
      <c r="D331" s="49"/>
      <c r="E331" s="48"/>
      <c r="F331" s="104">
        <f>SUM(F317:F330)</f>
        <v>0</v>
      </c>
      <c r="G331"/>
    </row>
    <row r="332" spans="1:7" ht="14.25">
      <c r="A332" s="130"/>
      <c r="B332" s="62"/>
      <c r="C332" s="57"/>
      <c r="D332" s="58"/>
      <c r="E332" s="93"/>
      <c r="F332" s="93"/>
      <c r="G332" s="41"/>
    </row>
    <row r="333" spans="1:7">
      <c r="A333" s="122"/>
      <c r="B333" s="50"/>
      <c r="C333" s="50"/>
      <c r="D333" s="51"/>
      <c r="E333" s="51"/>
      <c r="F333" s="51"/>
      <c r="G333" s="22"/>
    </row>
    <row r="334" spans="1:7">
      <c r="A334" s="123"/>
      <c r="B334" s="22"/>
      <c r="C334" s="22"/>
      <c r="D334" s="23"/>
      <c r="E334" s="23"/>
      <c r="F334" s="23"/>
      <c r="G334" s="22"/>
    </row>
    <row r="335" spans="1:7">
      <c r="A335" s="123"/>
      <c r="B335" s="22"/>
      <c r="C335" s="22"/>
      <c r="D335" s="23"/>
      <c r="E335" s="23"/>
      <c r="F335" s="23"/>
      <c r="G335" s="22"/>
    </row>
    <row r="336" spans="1:7" ht="15.75">
      <c r="A336" s="94"/>
      <c r="B336" s="84" t="s">
        <v>19</v>
      </c>
      <c r="C336" s="50"/>
      <c r="D336" s="51"/>
      <c r="E336" s="51"/>
      <c r="F336" s="51"/>
      <c r="G336" s="50"/>
    </row>
    <row r="337" spans="1:7">
      <c r="A337" s="122"/>
      <c r="B337" s="50"/>
      <c r="C337" s="50"/>
      <c r="D337" s="51"/>
      <c r="E337" s="51"/>
      <c r="F337" s="51"/>
      <c r="G337" s="50"/>
    </row>
    <row r="338" spans="1:7">
      <c r="A338" s="122"/>
      <c r="B338" s="50"/>
      <c r="C338" s="50"/>
      <c r="D338" s="51"/>
      <c r="E338" s="51"/>
      <c r="F338" s="51"/>
      <c r="G338" s="50"/>
    </row>
    <row r="339" spans="1:7" ht="28.5">
      <c r="A339" s="124" t="s">
        <v>0</v>
      </c>
      <c r="B339" s="52" t="s">
        <v>1</v>
      </c>
      <c r="C339" s="53" t="s">
        <v>2</v>
      </c>
      <c r="D339" s="52" t="s">
        <v>3</v>
      </c>
      <c r="E339" s="54" t="s">
        <v>4</v>
      </c>
      <c r="F339" s="144"/>
      <c r="G339"/>
    </row>
    <row r="340" spans="1:7" ht="14.25">
      <c r="A340" s="79"/>
      <c r="B340" s="60"/>
      <c r="C340" s="85"/>
      <c r="D340" s="86"/>
      <c r="E340" s="86"/>
      <c r="F340" s="86"/>
      <c r="G340" s="86"/>
    </row>
    <row r="341" spans="1:7" ht="15">
      <c r="A341" s="79"/>
      <c r="B341" s="61" t="s">
        <v>17</v>
      </c>
      <c r="C341" s="57"/>
      <c r="D341" s="59"/>
      <c r="E341" s="59"/>
      <c r="F341" s="59"/>
      <c r="G341" s="82"/>
    </row>
    <row r="342" spans="1:7" ht="17.25" customHeight="1">
      <c r="A342" s="79"/>
      <c r="B342" s="65"/>
      <c r="C342" s="57"/>
      <c r="D342" s="59"/>
      <c r="E342" s="59"/>
      <c r="F342" s="59"/>
      <c r="G342" s="82"/>
    </row>
    <row r="343" spans="1:7" ht="17.25" customHeight="1">
      <c r="A343" s="79"/>
      <c r="B343" s="16" t="s">
        <v>30</v>
      </c>
      <c r="C343" s="57"/>
      <c r="D343" s="59"/>
      <c r="E343" s="59"/>
      <c r="F343" s="59"/>
      <c r="G343" s="82"/>
    </row>
    <row r="344" spans="1:7" ht="107.25" customHeight="1">
      <c r="A344" s="79"/>
      <c r="B344" s="73" t="s">
        <v>322</v>
      </c>
      <c r="C344" s="57"/>
      <c r="D344" s="59"/>
      <c r="E344" s="59"/>
      <c r="F344" s="59"/>
      <c r="G344" s="82"/>
    </row>
    <row r="345" spans="1:7" s="368" customFormat="1" ht="45.75" customHeight="1">
      <c r="A345" s="399"/>
      <c r="B345" s="372" t="s">
        <v>320</v>
      </c>
      <c r="C345" s="369"/>
      <c r="D345" s="370"/>
      <c r="E345" s="370"/>
      <c r="F345" s="371"/>
    </row>
    <row r="346" spans="1:7" s="368" customFormat="1" ht="98.25" customHeight="1">
      <c r="A346" s="399"/>
      <c r="B346" s="401" t="s">
        <v>323</v>
      </c>
      <c r="C346" s="369"/>
      <c r="D346" s="370"/>
      <c r="E346" s="370"/>
      <c r="F346" s="371"/>
    </row>
    <row r="347" spans="1:7" s="368" customFormat="1">
      <c r="A347" s="399"/>
      <c r="B347" s="373"/>
      <c r="C347" s="369"/>
      <c r="D347" s="370"/>
      <c r="E347" s="370"/>
      <c r="F347" s="371"/>
    </row>
    <row r="348" spans="1:7" ht="105.75" customHeight="1">
      <c r="A348" s="120">
        <v>1</v>
      </c>
      <c r="B348" s="72" t="s">
        <v>339</v>
      </c>
      <c r="C348" s="97"/>
      <c r="D348" s="112"/>
      <c r="E348" s="367"/>
      <c r="F348" s="113"/>
    </row>
    <row r="349" spans="1:7" ht="370.5" customHeight="1">
      <c r="A349" s="120"/>
      <c r="B349" s="72" t="s">
        <v>319</v>
      </c>
      <c r="C349" s="97"/>
      <c r="D349" s="112"/>
      <c r="E349" s="107"/>
      <c r="F349" s="113"/>
    </row>
    <row r="350" spans="1:7" ht="179.25" customHeight="1">
      <c r="A350" s="120"/>
      <c r="B350" s="72" t="s">
        <v>413</v>
      </c>
      <c r="C350" s="376" t="s">
        <v>293</v>
      </c>
      <c r="D350" s="379">
        <v>53</v>
      </c>
      <c r="E350" s="413"/>
      <c r="F350" s="375">
        <f>D350*E350</f>
        <v>0</v>
      </c>
    </row>
    <row r="351" spans="1:7" ht="14.25">
      <c r="A351" s="120"/>
      <c r="B351" s="72"/>
      <c r="C351" s="103"/>
      <c r="D351" s="68"/>
      <c r="E351" s="414"/>
      <c r="F351" s="147"/>
    </row>
    <row r="352" spans="1:7" s="368" customFormat="1" ht="151.5" customHeight="1">
      <c r="A352" s="400">
        <v>2</v>
      </c>
      <c r="B352" s="394" t="s">
        <v>415</v>
      </c>
      <c r="C352" s="396" t="s">
        <v>26</v>
      </c>
      <c r="D352" s="379">
        <v>15</v>
      </c>
      <c r="E352" s="415"/>
      <c r="F352" s="375">
        <f>D352*E352</f>
        <v>0</v>
      </c>
    </row>
    <row r="353" spans="1:12" s="368" customFormat="1" ht="13.5" customHeight="1">
      <c r="A353" s="400"/>
      <c r="B353" s="377"/>
      <c r="C353" s="396"/>
      <c r="D353" s="379"/>
      <c r="E353" s="415"/>
      <c r="F353" s="375"/>
    </row>
    <row r="354" spans="1:12" ht="67.5" customHeight="1">
      <c r="A354" s="400">
        <v>3</v>
      </c>
      <c r="B354" s="380" t="s">
        <v>321</v>
      </c>
      <c r="C354" s="396" t="s">
        <v>26</v>
      </c>
      <c r="D354" s="378">
        <v>15</v>
      </c>
      <c r="E354" s="416"/>
      <c r="F354" s="381">
        <f>E354*D354</f>
        <v>0</v>
      </c>
      <c r="G354" s="374"/>
      <c r="H354"/>
      <c r="I354"/>
      <c r="J354"/>
      <c r="K354"/>
      <c r="L354"/>
    </row>
    <row r="355" spans="1:12">
      <c r="A355" s="400"/>
      <c r="B355" s="380"/>
      <c r="C355" s="369"/>
      <c r="D355" s="368"/>
      <c r="E355" s="417"/>
      <c r="F355" s="371"/>
      <c r="G355" s="374"/>
      <c r="H355"/>
      <c r="I355"/>
      <c r="J355"/>
      <c r="K355"/>
      <c r="L355"/>
    </row>
    <row r="356" spans="1:12" s="368" customFormat="1" ht="134.25" customHeight="1">
      <c r="A356" s="400">
        <v>4</v>
      </c>
      <c r="B356" s="394" t="s">
        <v>414</v>
      </c>
      <c r="C356" s="396" t="s">
        <v>26</v>
      </c>
      <c r="D356" s="379">
        <v>12</v>
      </c>
      <c r="E356" s="418"/>
      <c r="F356" s="375">
        <f>D356*E356</f>
        <v>0</v>
      </c>
      <c r="G356" s="382"/>
    </row>
    <row r="357" spans="1:12" s="389" customFormat="1" ht="137.25" customHeight="1">
      <c r="A357" s="400">
        <v>6</v>
      </c>
      <c r="B357" s="383" t="s">
        <v>326</v>
      </c>
      <c r="C357" s="397" t="s">
        <v>26</v>
      </c>
      <c r="D357" s="390">
        <v>5</v>
      </c>
      <c r="E357" s="386"/>
      <c r="F357" s="395">
        <f>D357*E357</f>
        <v>0</v>
      </c>
      <c r="G357" s="388"/>
    </row>
    <row r="358" spans="1:12" s="389" customFormat="1">
      <c r="A358" s="400"/>
      <c r="B358" s="383"/>
      <c r="C358" s="384"/>
      <c r="D358" s="385"/>
      <c r="E358" s="386"/>
      <c r="F358" s="387"/>
      <c r="G358" s="388"/>
    </row>
    <row r="359" spans="1:12" s="77" customFormat="1" ht="69" customHeight="1">
      <c r="A359" s="400">
        <v>7</v>
      </c>
      <c r="B359" s="402" t="s">
        <v>325</v>
      </c>
      <c r="C359" s="403" t="s">
        <v>26</v>
      </c>
      <c r="D359" s="404">
        <v>15</v>
      </c>
      <c r="E359" s="419"/>
      <c r="F359" s="404">
        <f>SUM(D359*E359)</f>
        <v>0</v>
      </c>
      <c r="H359" s="405"/>
    </row>
    <row r="360" spans="1:12" ht="18" customHeight="1">
      <c r="A360" s="400"/>
      <c r="B360" s="391"/>
      <c r="C360" s="392"/>
      <c r="D360" s="378"/>
      <c r="E360" s="416"/>
      <c r="F360" s="371"/>
      <c r="G360" s="368"/>
      <c r="H360" s="393"/>
      <c r="I360"/>
      <c r="J360"/>
      <c r="K360"/>
      <c r="L360"/>
    </row>
    <row r="361" spans="1:12" ht="131.25" customHeight="1">
      <c r="A361" s="120">
        <v>8</v>
      </c>
      <c r="B361" s="72" t="s">
        <v>324</v>
      </c>
      <c r="C361" s="97" t="s">
        <v>41</v>
      </c>
      <c r="D361" s="112">
        <v>15</v>
      </c>
      <c r="E361" s="407"/>
      <c r="F361" s="113">
        <f>D361*E361</f>
        <v>0</v>
      </c>
      <c r="G361" s="139"/>
    </row>
    <row r="362" spans="1:12" ht="14.25">
      <c r="A362" s="120"/>
      <c r="B362" s="72"/>
      <c r="C362" s="103"/>
      <c r="D362" s="77"/>
      <c r="E362" s="414"/>
      <c r="F362" s="147"/>
    </row>
    <row r="363" spans="1:12" ht="46.5" customHeight="1">
      <c r="A363" s="120">
        <v>9</v>
      </c>
      <c r="B363" s="72" t="s">
        <v>54</v>
      </c>
      <c r="C363" s="97" t="s">
        <v>41</v>
      </c>
      <c r="D363" s="112">
        <v>15</v>
      </c>
      <c r="E363" s="407"/>
      <c r="F363" s="113">
        <f>D363*E363</f>
        <v>0</v>
      </c>
    </row>
    <row r="364" spans="1:12" ht="14.25">
      <c r="A364" s="120"/>
      <c r="B364" s="72"/>
      <c r="C364" s="103"/>
      <c r="D364" s="68"/>
      <c r="E364" s="414"/>
      <c r="F364" s="147"/>
    </row>
    <row r="365" spans="1:12" s="77" customFormat="1" ht="33.75" customHeight="1">
      <c r="A365" s="79">
        <v>10</v>
      </c>
      <c r="B365" s="16" t="s">
        <v>48</v>
      </c>
      <c r="C365" s="83" t="s">
        <v>26</v>
      </c>
      <c r="D365" s="108">
        <v>15</v>
      </c>
      <c r="E365" s="409"/>
      <c r="F365" s="146">
        <f>D365*E365</f>
        <v>0</v>
      </c>
      <c r="G365" s="50"/>
      <c r="H365" s="50"/>
      <c r="I365" s="50"/>
      <c r="J365" s="50"/>
      <c r="K365" s="50"/>
      <c r="L365" s="50"/>
    </row>
    <row r="366" spans="1:12" s="77" customFormat="1" ht="14.25">
      <c r="A366" s="79"/>
      <c r="B366" s="16"/>
      <c r="C366" s="83"/>
      <c r="E366" s="420"/>
      <c r="F366" s="150"/>
      <c r="G366" s="50"/>
      <c r="H366" s="50"/>
      <c r="I366" s="50"/>
      <c r="J366" s="50"/>
      <c r="K366" s="50"/>
      <c r="L366" s="50"/>
    </row>
    <row r="367" spans="1:12" s="77" customFormat="1" ht="33.75" customHeight="1">
      <c r="A367" s="79">
        <v>11</v>
      </c>
      <c r="B367" s="16" t="s">
        <v>40</v>
      </c>
      <c r="C367" s="83" t="s">
        <v>26</v>
      </c>
      <c r="D367" s="108">
        <v>20</v>
      </c>
      <c r="E367" s="409"/>
      <c r="F367" s="146">
        <f>D367*E367</f>
        <v>0</v>
      </c>
      <c r="G367" s="50"/>
      <c r="H367" s="50"/>
      <c r="I367" s="50"/>
      <c r="J367" s="50"/>
      <c r="K367" s="50"/>
      <c r="L367" s="50"/>
    </row>
    <row r="368" spans="1:12" ht="18" customHeight="1">
      <c r="A368" s="79"/>
      <c r="B368" s="73"/>
      <c r="C368" s="57"/>
      <c r="D368" s="29"/>
      <c r="E368" s="421"/>
      <c r="F368" s="59"/>
      <c r="G368" s="82"/>
    </row>
    <row r="369" spans="1:7" ht="78.75" customHeight="1">
      <c r="A369" s="120">
        <v>12</v>
      </c>
      <c r="B369" s="16" t="s">
        <v>111</v>
      </c>
      <c r="C369" s="97" t="s">
        <v>26</v>
      </c>
      <c r="D369" s="110">
        <v>19</v>
      </c>
      <c r="E369" s="407"/>
      <c r="F369" s="113">
        <f>D369*E369</f>
        <v>0</v>
      </c>
      <c r="G369" s="137"/>
    </row>
    <row r="370" spans="1:7" ht="13.5" customHeight="1">
      <c r="A370" s="120"/>
      <c r="B370" s="72" t="s">
        <v>55</v>
      </c>
      <c r="C370" s="97" t="s">
        <v>11</v>
      </c>
      <c r="D370" s="110">
        <v>2</v>
      </c>
      <c r="E370" s="407"/>
      <c r="F370" s="113">
        <f>D370*E370</f>
        <v>0</v>
      </c>
      <c r="G370" s="82"/>
    </row>
    <row r="371" spans="1:7" ht="18" customHeight="1">
      <c r="A371" s="120"/>
      <c r="B371" s="72"/>
      <c r="C371" s="97"/>
      <c r="D371" s="19"/>
      <c r="E371" s="408"/>
      <c r="F371" s="107"/>
      <c r="G371" s="82"/>
    </row>
    <row r="372" spans="1:7" ht="111" customHeight="1">
      <c r="A372" s="120">
        <v>13</v>
      </c>
      <c r="B372" s="16" t="s">
        <v>361</v>
      </c>
      <c r="C372" s="97" t="s">
        <v>26</v>
      </c>
      <c r="D372" s="110">
        <v>33</v>
      </c>
      <c r="E372" s="407"/>
      <c r="F372" s="113">
        <f>D372*E372</f>
        <v>0</v>
      </c>
      <c r="G372" s="82"/>
    </row>
    <row r="373" spans="1:7" ht="13.5" customHeight="1">
      <c r="A373" s="120"/>
      <c r="B373" s="72" t="s">
        <v>55</v>
      </c>
      <c r="C373" s="97" t="s">
        <v>11</v>
      </c>
      <c r="D373" s="110">
        <v>3</v>
      </c>
      <c r="E373" s="407"/>
      <c r="F373" s="113">
        <f>D373*E373</f>
        <v>0</v>
      </c>
      <c r="G373" s="82"/>
    </row>
    <row r="374" spans="1:7" ht="13.5" customHeight="1">
      <c r="A374" s="120"/>
      <c r="B374" s="72"/>
      <c r="C374" s="97"/>
      <c r="D374" s="110"/>
      <c r="E374" s="407"/>
      <c r="F374" s="113"/>
      <c r="G374" s="82"/>
    </row>
    <row r="375" spans="1:7" ht="74.25" customHeight="1">
      <c r="A375" s="120">
        <v>14</v>
      </c>
      <c r="B375" s="72" t="s">
        <v>362</v>
      </c>
      <c r="C375" s="97" t="s">
        <v>26</v>
      </c>
      <c r="D375" s="110">
        <v>36.5</v>
      </c>
      <c r="E375" s="407"/>
      <c r="F375" s="113">
        <f>D375*E375</f>
        <v>0</v>
      </c>
      <c r="G375" s="82"/>
    </row>
    <row r="376" spans="1:7" ht="15.75" customHeight="1">
      <c r="A376" s="120"/>
      <c r="B376" s="16"/>
      <c r="C376" s="97"/>
      <c r="D376" s="35"/>
      <c r="E376" s="407"/>
      <c r="F376" s="113"/>
      <c r="G376" s="29"/>
    </row>
    <row r="377" spans="1:7" ht="77.25" customHeight="1">
      <c r="A377" s="120">
        <v>15</v>
      </c>
      <c r="B377" s="72" t="s">
        <v>110</v>
      </c>
      <c r="C377" s="97" t="s">
        <v>26</v>
      </c>
      <c r="D377" s="108">
        <v>21.5</v>
      </c>
      <c r="E377" s="407"/>
      <c r="F377" s="113">
        <f>D377*E377</f>
        <v>0</v>
      </c>
      <c r="G377" s="29"/>
    </row>
    <row r="378" spans="1:7" ht="15.75" customHeight="1">
      <c r="A378" s="120"/>
      <c r="B378" s="102"/>
      <c r="C378" s="97"/>
      <c r="D378" s="35"/>
      <c r="E378" s="407"/>
      <c r="F378" s="113"/>
      <c r="G378" s="59"/>
    </row>
    <row r="379" spans="1:7" ht="46.5" customHeight="1">
      <c r="A379" s="120">
        <v>16</v>
      </c>
      <c r="B379" s="72" t="s">
        <v>112</v>
      </c>
      <c r="C379" s="97" t="s">
        <v>26</v>
      </c>
      <c r="D379" s="108">
        <v>30</v>
      </c>
      <c r="E379" s="407"/>
      <c r="F379" s="113">
        <f>D379*E379</f>
        <v>0</v>
      </c>
      <c r="G379" s="59"/>
    </row>
    <row r="380" spans="1:7" ht="19.5" customHeight="1">
      <c r="A380" s="120"/>
      <c r="B380" s="72"/>
      <c r="C380" s="97"/>
      <c r="D380" s="35"/>
      <c r="E380" s="407"/>
      <c r="F380" s="113"/>
      <c r="G380" s="59"/>
    </row>
    <row r="381" spans="1:7" ht="45.75" customHeight="1">
      <c r="A381" s="120">
        <v>17</v>
      </c>
      <c r="B381" s="72" t="s">
        <v>50</v>
      </c>
      <c r="C381" s="97" t="s">
        <v>26</v>
      </c>
      <c r="D381" s="108">
        <v>45</v>
      </c>
      <c r="E381" s="407"/>
      <c r="F381" s="113">
        <f>D381*E381</f>
        <v>0</v>
      </c>
      <c r="G381" s="59"/>
    </row>
    <row r="382" spans="1:7" ht="15.75" customHeight="1">
      <c r="A382" s="120"/>
      <c r="B382" s="102"/>
      <c r="C382" s="97"/>
      <c r="D382" s="35"/>
      <c r="E382" s="407"/>
      <c r="F382" s="113"/>
      <c r="G382" s="59"/>
    </row>
    <row r="383" spans="1:7" ht="63.75" customHeight="1">
      <c r="A383" s="120">
        <v>18</v>
      </c>
      <c r="B383" s="72" t="s">
        <v>113</v>
      </c>
      <c r="C383" s="97" t="s">
        <v>26</v>
      </c>
      <c r="D383" s="108">
        <v>15</v>
      </c>
      <c r="E383" s="407"/>
      <c r="F383" s="113">
        <f>D383*E383</f>
        <v>0</v>
      </c>
      <c r="G383" s="29"/>
    </row>
    <row r="384" spans="1:7" ht="15" customHeight="1">
      <c r="A384" s="120"/>
      <c r="B384" s="72"/>
      <c r="C384" s="97"/>
      <c r="D384" s="35"/>
      <c r="E384" s="107"/>
      <c r="F384" s="113"/>
      <c r="G384" s="59"/>
    </row>
    <row r="385" spans="1:7" ht="13.5" customHeight="1">
      <c r="A385" s="79"/>
      <c r="B385" s="81"/>
      <c r="C385" s="25"/>
      <c r="D385" s="28"/>
      <c r="E385" s="27"/>
      <c r="F385" s="27"/>
      <c r="G385" s="29"/>
    </row>
    <row r="386" spans="1:7" ht="14.25">
      <c r="A386" s="121"/>
      <c r="B386" s="64" t="s">
        <v>21</v>
      </c>
      <c r="C386" s="47"/>
      <c r="D386" s="66"/>
      <c r="E386" s="48"/>
      <c r="F386" s="48">
        <f>SUM(F345:F385)</f>
        <v>0</v>
      </c>
    </row>
    <row r="387" spans="1:7">
      <c r="A387" s="123"/>
      <c r="B387" s="22"/>
      <c r="C387" s="22"/>
      <c r="D387" s="23"/>
      <c r="E387" s="23"/>
      <c r="F387" s="23"/>
      <c r="G387" s="22"/>
    </row>
    <row r="388" spans="1:7">
      <c r="A388" s="122"/>
      <c r="B388" s="50"/>
      <c r="C388" s="50"/>
      <c r="D388" s="23"/>
      <c r="E388" s="51"/>
      <c r="F388" s="51"/>
      <c r="G388" s="50"/>
    </row>
    <row r="389" spans="1:7" ht="28.5">
      <c r="A389" s="133" t="s">
        <v>0</v>
      </c>
      <c r="B389" s="87" t="s">
        <v>1</v>
      </c>
      <c r="C389" s="88" t="s">
        <v>2</v>
      </c>
      <c r="D389" s="87" t="s">
        <v>3</v>
      </c>
      <c r="E389" s="163" t="s">
        <v>4</v>
      </c>
      <c r="F389" s="148"/>
    </row>
    <row r="390" spans="1:7" ht="14.25">
      <c r="A390" s="79"/>
      <c r="B390" s="60"/>
      <c r="C390" s="85"/>
      <c r="D390" s="38"/>
      <c r="E390" s="86"/>
      <c r="F390" s="86"/>
      <c r="G390" s="86"/>
    </row>
    <row r="391" spans="1:7" ht="15">
      <c r="A391" s="79"/>
      <c r="B391" s="61" t="s">
        <v>18</v>
      </c>
      <c r="C391" s="57"/>
      <c r="D391" s="29"/>
      <c r="E391" s="59"/>
      <c r="F391" s="59"/>
      <c r="G391" s="82"/>
    </row>
    <row r="392" spans="1:7" ht="14.25">
      <c r="A392" s="14"/>
      <c r="B392" s="14"/>
      <c r="C392" s="25"/>
      <c r="D392" s="28"/>
      <c r="E392" s="27"/>
      <c r="F392" s="30"/>
      <c r="G392" s="29"/>
    </row>
    <row r="393" spans="1:7" ht="14.25">
      <c r="A393" s="14"/>
      <c r="B393" s="16" t="s">
        <v>12</v>
      </c>
      <c r="C393" s="25"/>
      <c r="D393" s="28"/>
      <c r="E393" s="27"/>
      <c r="F393" s="30"/>
      <c r="G393" s="29"/>
    </row>
    <row r="394" spans="1:7" ht="183.75" customHeight="1">
      <c r="A394" s="24"/>
      <c r="B394" s="16" t="s">
        <v>327</v>
      </c>
      <c r="C394" s="25"/>
      <c r="D394" s="28"/>
      <c r="E394" s="27"/>
      <c r="F394" s="28"/>
      <c r="G394" s="27"/>
    </row>
    <row r="395" spans="1:7" ht="22.5" customHeight="1">
      <c r="A395" s="24"/>
      <c r="B395" s="16"/>
      <c r="C395" s="25"/>
      <c r="D395" s="28"/>
      <c r="E395" s="27"/>
      <c r="F395" s="28"/>
      <c r="G395" s="27"/>
    </row>
    <row r="396" spans="1:7" ht="175.5" customHeight="1">
      <c r="A396" s="120">
        <v>1</v>
      </c>
      <c r="B396" s="16" t="s">
        <v>117</v>
      </c>
      <c r="C396" s="11" t="s">
        <v>11</v>
      </c>
      <c r="D396" s="108">
        <v>3</v>
      </c>
      <c r="E396" s="407"/>
      <c r="F396" s="162">
        <f>D396*E396</f>
        <v>0</v>
      </c>
      <c r="G396" s="59"/>
    </row>
    <row r="397" spans="1:7" ht="17.25" customHeight="1">
      <c r="A397" s="120"/>
      <c r="B397" s="16"/>
      <c r="C397" s="11"/>
      <c r="D397" s="108"/>
      <c r="E397" s="407"/>
      <c r="F397" s="162"/>
      <c r="G397" s="59"/>
    </row>
    <row r="398" spans="1:7" ht="172.5" customHeight="1">
      <c r="A398" s="120">
        <v>2</v>
      </c>
      <c r="B398" s="16" t="s">
        <v>118</v>
      </c>
      <c r="C398" s="11" t="s">
        <v>11</v>
      </c>
      <c r="D398" s="108">
        <v>2</v>
      </c>
      <c r="E398" s="407"/>
      <c r="F398" s="162">
        <f>D398*E398</f>
        <v>0</v>
      </c>
      <c r="G398" s="59"/>
    </row>
    <row r="399" spans="1:7" ht="14.25">
      <c r="A399" s="130"/>
      <c r="B399" s="79"/>
      <c r="C399" s="57"/>
      <c r="D399" s="28"/>
      <c r="E399" s="93"/>
      <c r="F399" s="82"/>
      <c r="G399" s="59"/>
    </row>
    <row r="400" spans="1:7" ht="14.25">
      <c r="A400" s="134"/>
      <c r="B400" s="89" t="s">
        <v>22</v>
      </c>
      <c r="C400" s="90"/>
      <c r="D400" s="111"/>
      <c r="E400" s="149"/>
      <c r="F400" s="149">
        <f>SUM(F396:F399)</f>
        <v>0</v>
      </c>
    </row>
    <row r="401" spans="1:7" ht="14.25">
      <c r="A401" s="130"/>
      <c r="B401" s="62"/>
      <c r="C401" s="57"/>
      <c r="D401" s="28"/>
      <c r="E401" s="93"/>
      <c r="F401" s="58"/>
    </row>
    <row r="402" spans="1:7" ht="15">
      <c r="A402" s="79"/>
      <c r="B402" s="61" t="s">
        <v>342</v>
      </c>
      <c r="C402" s="57"/>
      <c r="D402" s="29"/>
      <c r="E402" s="59"/>
      <c r="F402" s="59"/>
      <c r="G402" s="82"/>
    </row>
    <row r="403" spans="1:7" ht="14.25">
      <c r="A403" s="14"/>
      <c r="B403" s="14"/>
      <c r="C403" s="25"/>
      <c r="D403" s="28"/>
      <c r="E403" s="27"/>
      <c r="F403" s="29"/>
      <c r="G403" s="29"/>
    </row>
    <row r="404" spans="1:7" ht="14.25">
      <c r="A404" s="14"/>
      <c r="B404" s="16" t="s">
        <v>12</v>
      </c>
      <c r="C404" s="25"/>
      <c r="D404" s="28"/>
      <c r="E404" s="27"/>
      <c r="F404" s="29"/>
      <c r="G404" s="29"/>
    </row>
    <row r="405" spans="1:7" ht="223.5" customHeight="1">
      <c r="A405" s="24"/>
      <c r="B405" s="16" t="s">
        <v>360</v>
      </c>
      <c r="C405" s="25"/>
      <c r="D405" s="28"/>
      <c r="E405" s="27"/>
      <c r="F405" s="27"/>
      <c r="G405" s="27"/>
    </row>
    <row r="406" spans="1:7" ht="21" customHeight="1">
      <c r="A406" s="123"/>
      <c r="B406" s="75" t="s">
        <v>13</v>
      </c>
      <c r="C406" s="22"/>
      <c r="D406" s="23"/>
      <c r="E406" s="23"/>
      <c r="F406" s="23"/>
      <c r="G406" s="22"/>
    </row>
    <row r="407" spans="1:7" ht="35.25" customHeight="1">
      <c r="A407" s="123"/>
      <c r="B407" s="75" t="s">
        <v>14</v>
      </c>
      <c r="C407" s="22"/>
      <c r="D407" s="23"/>
      <c r="E407" s="23"/>
      <c r="F407" s="23"/>
      <c r="G407" s="22"/>
    </row>
    <row r="408" spans="1:7" ht="31.5" customHeight="1">
      <c r="A408" s="123"/>
      <c r="B408" s="75" t="s">
        <v>114</v>
      </c>
      <c r="C408" s="22"/>
      <c r="D408" s="23"/>
      <c r="E408" s="23"/>
      <c r="F408" s="23"/>
      <c r="G408" s="22"/>
    </row>
    <row r="409" spans="1:7" ht="15.75" customHeight="1">
      <c r="A409" s="24"/>
      <c r="B409" s="15"/>
      <c r="C409" s="25"/>
      <c r="D409" s="28"/>
      <c r="E409" s="27"/>
      <c r="F409" s="27"/>
      <c r="G409" s="27"/>
    </row>
    <row r="410" spans="1:7" ht="14.25">
      <c r="A410" s="130"/>
      <c r="B410" s="75" t="s">
        <v>115</v>
      </c>
      <c r="C410" s="57"/>
      <c r="D410" s="28"/>
      <c r="E410" s="93"/>
      <c r="F410" s="93"/>
      <c r="G410" s="93"/>
    </row>
    <row r="411" spans="1:7" ht="14.25" customHeight="1">
      <c r="A411" s="130"/>
      <c r="B411" s="75"/>
      <c r="C411" s="57"/>
      <c r="D411" s="28"/>
      <c r="E411" s="93"/>
      <c r="F411" s="93"/>
      <c r="G411" s="93"/>
    </row>
    <row r="412" spans="1:7" ht="42.75">
      <c r="A412" s="120">
        <v>1</v>
      </c>
      <c r="B412" s="16" t="s">
        <v>119</v>
      </c>
      <c r="C412" s="11" t="s">
        <v>11</v>
      </c>
      <c r="D412" s="108">
        <v>1</v>
      </c>
      <c r="E412" s="407"/>
      <c r="F412" s="113">
        <f>D412*E412</f>
        <v>0</v>
      </c>
      <c r="G412" s="59"/>
    </row>
    <row r="413" spans="1:7" ht="14.25">
      <c r="A413" s="120"/>
      <c r="B413" s="15"/>
      <c r="C413" s="105"/>
      <c r="D413" s="108"/>
      <c r="E413" s="422"/>
      <c r="F413" s="107"/>
      <c r="G413" s="59"/>
    </row>
    <row r="414" spans="1:7" ht="28.5">
      <c r="A414" s="120">
        <v>2</v>
      </c>
      <c r="B414" s="16" t="s">
        <v>120</v>
      </c>
      <c r="C414" s="11" t="s">
        <v>11</v>
      </c>
      <c r="D414" s="108">
        <v>1</v>
      </c>
      <c r="E414" s="407"/>
      <c r="F414" s="113">
        <f>D414*E414</f>
        <v>0</v>
      </c>
      <c r="G414" s="59"/>
    </row>
    <row r="415" spans="1:7" ht="14.25">
      <c r="A415" s="120"/>
      <c r="B415" s="15"/>
      <c r="C415" s="105"/>
      <c r="D415" s="35"/>
      <c r="E415" s="422"/>
      <c r="F415" s="107"/>
      <c r="G415" s="59"/>
    </row>
    <row r="416" spans="1:7" ht="28.5">
      <c r="A416" s="120">
        <v>3</v>
      </c>
      <c r="B416" s="16" t="s">
        <v>122</v>
      </c>
      <c r="C416" s="11" t="s">
        <v>11</v>
      </c>
      <c r="D416" s="108">
        <v>1</v>
      </c>
      <c r="E416" s="407"/>
      <c r="F416" s="113">
        <f>D416*E416</f>
        <v>0</v>
      </c>
      <c r="G416" s="59"/>
    </row>
    <row r="417" spans="1:7" ht="14.25">
      <c r="A417" s="120"/>
      <c r="B417" s="15"/>
      <c r="C417" s="105"/>
      <c r="D417" s="35"/>
      <c r="E417" s="422"/>
      <c r="F417" s="107"/>
      <c r="G417" s="59"/>
    </row>
    <row r="418" spans="1:7" ht="14.25">
      <c r="A418" s="120">
        <v>4</v>
      </c>
      <c r="B418" s="16" t="s">
        <v>121</v>
      </c>
      <c r="C418" s="11" t="s">
        <v>11</v>
      </c>
      <c r="D418" s="108">
        <v>1</v>
      </c>
      <c r="E418" s="407"/>
      <c r="F418" s="113">
        <f>D418*E418</f>
        <v>0</v>
      </c>
      <c r="G418" s="59"/>
    </row>
    <row r="419" spans="1:7" ht="14.25">
      <c r="A419" s="120"/>
      <c r="B419" s="15"/>
      <c r="C419" s="11"/>
      <c r="D419" s="108"/>
      <c r="E419" s="422"/>
      <c r="F419" s="107"/>
      <c r="G419" s="59"/>
    </row>
    <row r="420" spans="1:7" ht="14.25">
      <c r="A420" s="120">
        <v>5</v>
      </c>
      <c r="B420" s="16" t="s">
        <v>123</v>
      </c>
      <c r="C420" s="11" t="s">
        <v>11</v>
      </c>
      <c r="D420" s="108">
        <v>1</v>
      </c>
      <c r="E420" s="407"/>
      <c r="F420" s="113">
        <f>D420*E420</f>
        <v>0</v>
      </c>
      <c r="G420" s="59"/>
    </row>
    <row r="421" spans="1:7" ht="14.25">
      <c r="A421" s="120"/>
      <c r="B421" s="15"/>
      <c r="C421" s="11"/>
      <c r="D421" s="108"/>
      <c r="E421" s="422"/>
      <c r="F421" s="107"/>
      <c r="G421" s="59"/>
    </row>
    <row r="422" spans="1:7" ht="41.25" customHeight="1">
      <c r="A422" s="120">
        <v>6</v>
      </c>
      <c r="B422" s="16" t="s">
        <v>124</v>
      </c>
      <c r="C422" s="11" t="s">
        <v>11</v>
      </c>
      <c r="D422" s="108">
        <v>6</v>
      </c>
      <c r="E422" s="407"/>
      <c r="F422" s="113">
        <f>D422*E422</f>
        <v>0</v>
      </c>
      <c r="G422" s="59"/>
    </row>
    <row r="423" spans="1:7" ht="15.75" customHeight="1">
      <c r="A423" s="120"/>
      <c r="B423" s="15"/>
      <c r="C423" s="11"/>
      <c r="D423" s="108"/>
      <c r="E423" s="422"/>
      <c r="F423" s="107"/>
      <c r="G423" s="59"/>
    </row>
    <row r="424" spans="1:7" ht="28.5">
      <c r="A424" s="120">
        <v>7</v>
      </c>
      <c r="B424" s="16" t="s">
        <v>125</v>
      </c>
      <c r="C424" s="11" t="s">
        <v>11</v>
      </c>
      <c r="D424" s="108">
        <v>9</v>
      </c>
      <c r="E424" s="407"/>
      <c r="F424" s="113">
        <f>D424*E424</f>
        <v>0</v>
      </c>
      <c r="G424" s="59"/>
    </row>
    <row r="425" spans="1:7" ht="14.25">
      <c r="A425" s="120"/>
      <c r="B425" s="15"/>
      <c r="C425" s="11"/>
      <c r="D425" s="108"/>
      <c r="E425" s="422"/>
      <c r="F425" s="107"/>
      <c r="G425" s="59"/>
    </row>
    <row r="426" spans="1:7" ht="31.5" customHeight="1">
      <c r="A426" s="120">
        <v>8</v>
      </c>
      <c r="B426" s="16" t="s">
        <v>126</v>
      </c>
      <c r="C426" s="11" t="s">
        <v>11</v>
      </c>
      <c r="D426" s="108">
        <v>1</v>
      </c>
      <c r="E426" s="407"/>
      <c r="F426" s="113">
        <f>D426*E426</f>
        <v>0</v>
      </c>
      <c r="G426" s="59"/>
    </row>
    <row r="427" spans="1:7" ht="12.75" customHeight="1">
      <c r="A427" s="120"/>
      <c r="B427" s="15"/>
      <c r="C427" s="11"/>
      <c r="D427" s="108"/>
      <c r="E427" s="422"/>
      <c r="F427" s="107"/>
      <c r="G427" s="59"/>
    </row>
    <row r="428" spans="1:7" ht="32.25" customHeight="1">
      <c r="A428" s="120">
        <v>9</v>
      </c>
      <c r="B428" s="16" t="s">
        <v>127</v>
      </c>
      <c r="C428" s="11" t="s">
        <v>11</v>
      </c>
      <c r="D428" s="108">
        <v>3</v>
      </c>
      <c r="E428" s="407"/>
      <c r="F428" s="113">
        <f>D428*E428</f>
        <v>0</v>
      </c>
      <c r="G428" s="59"/>
    </row>
    <row r="429" spans="1:7" ht="12.75" customHeight="1">
      <c r="A429" s="120"/>
      <c r="B429" s="15"/>
      <c r="C429" s="11"/>
      <c r="D429" s="35"/>
      <c r="E429" s="407"/>
      <c r="F429" s="113"/>
      <c r="G429" s="59"/>
    </row>
    <row r="430" spans="1:7" ht="32.25" customHeight="1">
      <c r="A430" s="120">
        <v>10</v>
      </c>
      <c r="B430" s="16" t="s">
        <v>128</v>
      </c>
      <c r="C430" s="11" t="s">
        <v>11</v>
      </c>
      <c r="D430" s="108">
        <v>1</v>
      </c>
      <c r="E430" s="407"/>
      <c r="F430" s="113">
        <f>D430*E430</f>
        <v>0</v>
      </c>
      <c r="G430" s="59"/>
    </row>
    <row r="431" spans="1:7" ht="14.25" customHeight="1">
      <c r="A431" s="120"/>
      <c r="B431" s="16"/>
      <c r="C431" s="11"/>
      <c r="D431" s="108"/>
      <c r="E431" s="407"/>
      <c r="F431" s="113"/>
      <c r="G431" s="59"/>
    </row>
    <row r="432" spans="1:7" ht="28.5">
      <c r="A432" s="120">
        <v>11</v>
      </c>
      <c r="B432" s="16" t="s">
        <v>129</v>
      </c>
      <c r="C432" s="11" t="s">
        <v>11</v>
      </c>
      <c r="D432" s="108">
        <v>18</v>
      </c>
      <c r="E432" s="407"/>
      <c r="F432" s="113">
        <f>D432*E432</f>
        <v>0</v>
      </c>
      <c r="G432" s="59"/>
    </row>
    <row r="433" spans="1:8" ht="14.25">
      <c r="A433" s="120"/>
      <c r="B433" s="16"/>
      <c r="C433" s="11"/>
      <c r="D433" s="108"/>
      <c r="E433" s="407"/>
      <c r="F433" s="113"/>
      <c r="G433" s="59"/>
    </row>
    <row r="434" spans="1:8" ht="31.5" customHeight="1">
      <c r="A434" s="120">
        <v>12</v>
      </c>
      <c r="B434" s="16" t="s">
        <v>130</v>
      </c>
      <c r="C434" s="11" t="s">
        <v>11</v>
      </c>
      <c r="D434" s="108">
        <v>3</v>
      </c>
      <c r="E434" s="407"/>
      <c r="F434" s="113">
        <f>D434*E434</f>
        <v>0</v>
      </c>
      <c r="G434" s="59"/>
      <c r="H434" s="366"/>
    </row>
    <row r="435" spans="1:8" ht="14.25">
      <c r="A435" s="120"/>
      <c r="B435" s="16"/>
      <c r="C435" s="11"/>
      <c r="D435" s="108"/>
      <c r="E435" s="407"/>
      <c r="F435" s="113"/>
      <c r="G435" s="59"/>
    </row>
    <row r="436" spans="1:8" ht="36.75" customHeight="1">
      <c r="A436" s="120">
        <v>13</v>
      </c>
      <c r="B436" s="16" t="s">
        <v>131</v>
      </c>
      <c r="C436" s="11" t="s">
        <v>11</v>
      </c>
      <c r="D436" s="108">
        <v>1</v>
      </c>
      <c r="E436" s="407"/>
      <c r="F436" s="113">
        <f>D436*E436</f>
        <v>0</v>
      </c>
      <c r="G436" s="59"/>
    </row>
    <row r="437" spans="1:8" ht="14.25">
      <c r="A437" s="120"/>
      <c r="B437" s="16"/>
      <c r="C437" s="11"/>
      <c r="D437" s="108"/>
      <c r="E437" s="407"/>
      <c r="F437" s="113"/>
      <c r="G437" s="59"/>
    </row>
    <row r="438" spans="1:8" ht="42" customHeight="1">
      <c r="A438" s="120">
        <v>14</v>
      </c>
      <c r="B438" s="16" t="s">
        <v>132</v>
      </c>
      <c r="C438" s="11" t="s">
        <v>11</v>
      </c>
      <c r="D438" s="108">
        <v>1</v>
      </c>
      <c r="E438" s="407"/>
      <c r="F438" s="113">
        <f>D438*E438</f>
        <v>0</v>
      </c>
      <c r="G438" s="59"/>
    </row>
    <row r="439" spans="1:8" ht="15.75" customHeight="1">
      <c r="A439" s="120"/>
      <c r="B439" s="16"/>
      <c r="C439" s="11"/>
      <c r="D439" s="108"/>
      <c r="E439" s="407"/>
      <c r="F439" s="113"/>
      <c r="G439" s="59"/>
    </row>
    <row r="440" spans="1:8" ht="32.25" customHeight="1">
      <c r="A440" s="120">
        <v>15</v>
      </c>
      <c r="B440" s="16" t="s">
        <v>343</v>
      </c>
      <c r="C440" s="11" t="s">
        <v>11</v>
      </c>
      <c r="D440" s="108">
        <v>1</v>
      </c>
      <c r="E440" s="407"/>
      <c r="F440" s="113">
        <f>D440*E440</f>
        <v>0</v>
      </c>
      <c r="G440" s="59"/>
    </row>
    <row r="441" spans="1:8" ht="13.5" customHeight="1">
      <c r="A441" s="120"/>
      <c r="B441" s="16"/>
      <c r="C441" s="11"/>
      <c r="D441" s="108"/>
      <c r="E441" s="407"/>
      <c r="F441" s="113"/>
      <c r="G441" s="59"/>
    </row>
    <row r="442" spans="1:8" ht="33.75" customHeight="1">
      <c r="A442" s="120">
        <v>16</v>
      </c>
      <c r="B442" s="16" t="s">
        <v>344</v>
      </c>
      <c r="C442" s="11" t="s">
        <v>11</v>
      </c>
      <c r="D442" s="108">
        <v>4</v>
      </c>
      <c r="E442" s="407"/>
      <c r="F442" s="113">
        <f>D442*E442</f>
        <v>0</v>
      </c>
      <c r="G442" s="59"/>
    </row>
    <row r="443" spans="1:8" ht="14.25" customHeight="1">
      <c r="A443" s="120"/>
      <c r="B443" s="15"/>
      <c r="C443" s="11"/>
      <c r="D443" s="108"/>
      <c r="E443" s="407"/>
      <c r="F443" s="113"/>
      <c r="G443" s="59"/>
    </row>
    <row r="444" spans="1:8" ht="12" customHeight="1">
      <c r="A444" s="120"/>
      <c r="B444" s="16"/>
      <c r="C444" s="11"/>
      <c r="D444" s="108"/>
      <c r="E444" s="407"/>
      <c r="F444" s="113"/>
      <c r="G444" s="59"/>
    </row>
    <row r="445" spans="1:8" ht="14.25">
      <c r="A445" s="130"/>
      <c r="B445" s="75" t="s">
        <v>116</v>
      </c>
      <c r="C445" s="57"/>
      <c r="D445" s="28"/>
      <c r="E445" s="423"/>
      <c r="F445" s="93"/>
      <c r="G445" s="93"/>
    </row>
    <row r="446" spans="1:8" ht="14.25" customHeight="1">
      <c r="A446" s="14"/>
      <c r="B446" s="42"/>
      <c r="C446" s="37"/>
      <c r="D446" s="86"/>
      <c r="E446" s="424"/>
      <c r="F446" s="38"/>
      <c r="G446" s="38"/>
    </row>
    <row r="447" spans="1:8" ht="33.75" customHeight="1">
      <c r="A447" s="120">
        <v>17</v>
      </c>
      <c r="B447" s="16" t="s">
        <v>133</v>
      </c>
      <c r="C447" s="11" t="s">
        <v>11</v>
      </c>
      <c r="D447" s="108">
        <v>1</v>
      </c>
      <c r="E447" s="407"/>
      <c r="F447" s="113">
        <f>D447*E447</f>
        <v>0</v>
      </c>
      <c r="G447" s="59"/>
    </row>
    <row r="448" spans="1:8" ht="13.5" customHeight="1">
      <c r="A448" s="120"/>
      <c r="B448" s="15"/>
      <c r="C448" s="105"/>
      <c r="D448" s="108"/>
      <c r="E448" s="422"/>
      <c r="F448" s="107"/>
      <c r="G448" s="59"/>
    </row>
    <row r="449" spans="1:7" ht="36.75" customHeight="1">
      <c r="A449" s="120">
        <v>18</v>
      </c>
      <c r="B449" s="16" t="s">
        <v>134</v>
      </c>
      <c r="C449" s="11" t="s">
        <v>11</v>
      </c>
      <c r="D449" s="108">
        <v>1</v>
      </c>
      <c r="E449" s="407"/>
      <c r="F449" s="113">
        <f>D449*E449</f>
        <v>0</v>
      </c>
      <c r="G449" s="59"/>
    </row>
    <row r="450" spans="1:7" ht="12.75" customHeight="1">
      <c r="A450" s="120"/>
      <c r="B450" s="15"/>
      <c r="C450" s="105"/>
      <c r="D450" s="108"/>
      <c r="E450" s="422"/>
      <c r="F450" s="107"/>
      <c r="G450" s="59"/>
    </row>
    <row r="451" spans="1:7" ht="34.5" customHeight="1">
      <c r="A451" s="120">
        <v>19</v>
      </c>
      <c r="B451" s="16" t="s">
        <v>135</v>
      </c>
      <c r="C451" s="11" t="s">
        <v>11</v>
      </c>
      <c r="D451" s="108">
        <v>1</v>
      </c>
      <c r="E451" s="407"/>
      <c r="F451" s="113">
        <f>D451*E451</f>
        <v>0</v>
      </c>
      <c r="G451" s="59"/>
    </row>
    <row r="452" spans="1:7" ht="15.75" customHeight="1">
      <c r="A452" s="120"/>
      <c r="B452" s="15"/>
      <c r="C452" s="105"/>
      <c r="D452" s="108"/>
      <c r="E452" s="422"/>
      <c r="F452" s="107"/>
      <c r="G452" s="59"/>
    </row>
    <row r="453" spans="1:7" ht="33" customHeight="1">
      <c r="A453" s="120">
        <v>20</v>
      </c>
      <c r="B453" s="16" t="s">
        <v>136</v>
      </c>
      <c r="C453" s="11" t="s">
        <v>11</v>
      </c>
      <c r="D453" s="108">
        <v>1</v>
      </c>
      <c r="E453" s="407"/>
      <c r="F453" s="113">
        <f>D453*E453</f>
        <v>0</v>
      </c>
      <c r="G453" s="59"/>
    </row>
    <row r="454" spans="1:7" ht="12" customHeight="1">
      <c r="A454" s="120"/>
      <c r="B454" s="15"/>
      <c r="C454" s="105"/>
      <c r="D454" s="108"/>
      <c r="E454" s="106"/>
      <c r="F454" s="107"/>
      <c r="G454" s="59"/>
    </row>
    <row r="455" spans="1:7" ht="14.25">
      <c r="A455" s="130"/>
      <c r="B455" s="79"/>
      <c r="C455" s="57"/>
      <c r="D455" s="28"/>
      <c r="E455" s="93"/>
      <c r="F455" s="59"/>
      <c r="G455" s="59"/>
    </row>
    <row r="456" spans="1:7" ht="14.25">
      <c r="A456" s="134"/>
      <c r="B456" s="89" t="s">
        <v>341</v>
      </c>
      <c r="C456" s="90"/>
      <c r="D456" s="111"/>
      <c r="E456" s="149"/>
      <c r="F456" s="149">
        <f>SUM(F411:F455)</f>
        <v>0</v>
      </c>
    </row>
    <row r="457" spans="1:7" ht="17.25" customHeight="1">
      <c r="A457" s="123"/>
      <c r="B457" s="22"/>
      <c r="C457" s="22"/>
      <c r="D457" s="23"/>
      <c r="E457" s="23"/>
      <c r="F457" s="23"/>
      <c r="G457" s="22"/>
    </row>
    <row r="458" spans="1:7" ht="15.75" customHeight="1">
      <c r="A458" s="123"/>
      <c r="B458" s="36"/>
      <c r="C458" s="22"/>
      <c r="D458" s="23"/>
      <c r="E458" s="23"/>
      <c r="F458" s="23"/>
      <c r="G458" s="22"/>
    </row>
    <row r="459" spans="1:7" ht="14.25">
      <c r="A459" s="123"/>
      <c r="B459" s="36"/>
      <c r="C459" s="22"/>
      <c r="D459" s="23"/>
      <c r="E459" s="23"/>
      <c r="F459" s="23"/>
      <c r="G459"/>
    </row>
    <row r="460" spans="1:7" ht="14.25">
      <c r="A460" s="123"/>
      <c r="B460" s="36"/>
      <c r="C460" s="22"/>
      <c r="D460" s="23"/>
      <c r="E460" s="23"/>
      <c r="F460" s="23"/>
      <c r="G460" s="86"/>
    </row>
    <row r="461" spans="1:7" ht="14.25">
      <c r="A461" s="94"/>
      <c r="B461" s="65"/>
      <c r="C461" s="44"/>
      <c r="D461" s="43"/>
      <c r="E461" s="43"/>
      <c r="F461" s="43"/>
      <c r="G461" s="44"/>
    </row>
    <row r="462" spans="1:7" ht="15">
      <c r="A462" s="94"/>
      <c r="B462" s="55" t="s">
        <v>16</v>
      </c>
      <c r="C462" s="44"/>
      <c r="D462" s="43"/>
      <c r="E462" s="43"/>
      <c r="F462" s="43"/>
      <c r="G462" s="44"/>
    </row>
    <row r="463" spans="1:7" ht="14.25">
      <c r="A463" s="94"/>
      <c r="B463" s="65"/>
      <c r="C463" s="44"/>
      <c r="D463" s="43"/>
      <c r="E463" s="43"/>
      <c r="F463" s="43"/>
      <c r="G463" s="44"/>
    </row>
    <row r="464" spans="1:7" ht="14.25">
      <c r="A464" s="94"/>
      <c r="B464" s="65" t="s">
        <v>17</v>
      </c>
      <c r="C464" s="44"/>
      <c r="D464" s="43"/>
      <c r="E464" s="43"/>
      <c r="F464" s="43">
        <f>F386</f>
        <v>0</v>
      </c>
      <c r="G464" s="44"/>
    </row>
    <row r="465" spans="1:7" ht="14.25">
      <c r="A465" s="94"/>
      <c r="B465" s="65"/>
      <c r="C465" s="44"/>
      <c r="D465" s="43"/>
      <c r="E465" s="43"/>
      <c r="F465" s="43"/>
      <c r="G465" s="44"/>
    </row>
    <row r="466" spans="1:7" ht="14.25">
      <c r="A466" s="94"/>
      <c r="B466" s="65" t="s">
        <v>18</v>
      </c>
      <c r="C466" s="44"/>
      <c r="D466" s="43"/>
      <c r="E466" s="43"/>
      <c r="F466" s="43">
        <f>F400</f>
        <v>0</v>
      </c>
      <c r="G466" s="44"/>
    </row>
    <row r="467" spans="1:7" ht="14.25">
      <c r="A467" s="94"/>
      <c r="B467" s="65"/>
      <c r="C467" s="44"/>
      <c r="D467" s="43"/>
      <c r="E467" s="43"/>
      <c r="F467" s="43"/>
      <c r="G467" s="44"/>
    </row>
    <row r="468" spans="1:7" ht="14.25">
      <c r="A468" s="94"/>
      <c r="B468" s="65" t="s">
        <v>340</v>
      </c>
      <c r="C468" s="44"/>
      <c r="D468" s="43"/>
      <c r="E468" s="43"/>
      <c r="F468" s="43">
        <f>F456</f>
        <v>0</v>
      </c>
      <c r="G468" s="44"/>
    </row>
    <row r="469" spans="1:7" ht="14.25">
      <c r="A469" s="94"/>
      <c r="B469" s="65"/>
      <c r="C469" s="44"/>
      <c r="D469" s="65"/>
      <c r="E469" s="43"/>
      <c r="F469" s="43"/>
      <c r="G469" s="44"/>
    </row>
    <row r="470" spans="1:7" ht="14.25">
      <c r="A470" s="94"/>
      <c r="B470" s="65"/>
      <c r="C470" s="44"/>
      <c r="D470" s="43"/>
      <c r="E470" s="43"/>
      <c r="F470" s="43"/>
      <c r="G470" s="77"/>
    </row>
    <row r="471" spans="1:7" ht="14.25">
      <c r="A471" s="79"/>
      <c r="B471" s="79"/>
      <c r="C471" s="57"/>
      <c r="D471" s="58"/>
      <c r="E471" s="93"/>
      <c r="F471" s="93"/>
      <c r="G471" s="77"/>
    </row>
    <row r="472" spans="1:7" ht="14.25">
      <c r="A472" s="121"/>
      <c r="B472" s="64" t="s">
        <v>24</v>
      </c>
      <c r="C472" s="47"/>
      <c r="D472" s="49"/>
      <c r="E472" s="48"/>
      <c r="F472" s="92">
        <f>SUM(F464:F471)</f>
        <v>0</v>
      </c>
      <c r="G472" s="68"/>
    </row>
    <row r="473" spans="1:7">
      <c r="A473" s="135"/>
      <c r="B473" s="77"/>
      <c r="C473" s="77"/>
      <c r="D473" s="77"/>
      <c r="E473" s="150"/>
      <c r="F473" s="150"/>
      <c r="G473" s="68"/>
    </row>
    <row r="474" spans="1:7">
      <c r="A474" s="135"/>
      <c r="B474" s="77"/>
      <c r="C474" s="77"/>
      <c r="D474" s="77"/>
      <c r="E474" s="150"/>
      <c r="F474" s="150"/>
      <c r="G474" s="68"/>
    </row>
    <row r="475" spans="1:7" ht="14.25">
      <c r="A475" s="94"/>
      <c r="B475" s="44"/>
      <c r="C475" s="44"/>
      <c r="D475" s="43"/>
      <c r="E475" s="43"/>
      <c r="F475" s="43"/>
      <c r="G475" s="44"/>
    </row>
    <row r="476" spans="1:7" ht="15">
      <c r="A476" s="94"/>
      <c r="B476" s="55" t="s">
        <v>23</v>
      </c>
      <c r="C476" s="44"/>
      <c r="D476" s="43"/>
      <c r="E476" s="43"/>
      <c r="F476" s="43"/>
      <c r="G476" s="44"/>
    </row>
    <row r="477" spans="1:7" ht="15">
      <c r="A477" s="94"/>
      <c r="B477" s="55"/>
      <c r="C477" s="44"/>
      <c r="D477" s="43"/>
      <c r="E477" s="43"/>
      <c r="F477" s="43"/>
      <c r="G477" s="44"/>
    </row>
    <row r="478" spans="1:7" ht="14.25">
      <c r="A478" s="94"/>
      <c r="B478" s="44"/>
      <c r="C478" s="44"/>
      <c r="D478" s="43"/>
      <c r="E478" s="43"/>
      <c r="F478" s="43"/>
      <c r="G478" s="44"/>
    </row>
    <row r="479" spans="1:7" ht="15">
      <c r="A479" s="94"/>
      <c r="B479" s="55" t="s">
        <v>15</v>
      </c>
      <c r="C479" s="44"/>
      <c r="D479" s="43"/>
      <c r="E479" s="43"/>
      <c r="F479" s="43">
        <f>F331</f>
        <v>0</v>
      </c>
      <c r="G479" s="44"/>
    </row>
    <row r="480" spans="1:7" ht="14.25">
      <c r="A480" s="94"/>
      <c r="B480" s="44"/>
      <c r="C480" s="44"/>
      <c r="D480" s="43"/>
      <c r="E480" s="43"/>
      <c r="F480" s="43"/>
      <c r="G480" s="44"/>
    </row>
    <row r="481" spans="1:7" ht="14.25">
      <c r="A481" s="94"/>
      <c r="B481" s="44"/>
      <c r="C481" s="44"/>
      <c r="D481" s="43"/>
      <c r="E481" s="43"/>
      <c r="F481" s="43"/>
      <c r="G481" s="44"/>
    </row>
    <row r="482" spans="1:7" ht="15">
      <c r="A482" s="94"/>
      <c r="B482" s="55" t="s">
        <v>16</v>
      </c>
      <c r="C482" s="44"/>
      <c r="D482" s="43"/>
      <c r="E482" s="43"/>
      <c r="F482" s="43">
        <f>F472</f>
        <v>0</v>
      </c>
      <c r="G482" s="44"/>
    </row>
    <row r="483" spans="1:7" ht="14.25">
      <c r="A483" s="94"/>
      <c r="B483" s="44"/>
      <c r="C483" s="44"/>
      <c r="D483" s="43"/>
      <c r="E483" s="43"/>
      <c r="F483" s="43"/>
      <c r="G483"/>
    </row>
    <row r="484" spans="1:7" ht="14.25">
      <c r="A484" s="94"/>
      <c r="B484" s="44"/>
      <c r="C484" s="44"/>
      <c r="D484" s="43"/>
      <c r="E484" s="43"/>
      <c r="F484" s="43"/>
      <c r="G484" s="44"/>
    </row>
    <row r="485" spans="1:7" ht="14.25">
      <c r="A485" s="94"/>
      <c r="B485" s="44"/>
      <c r="C485" s="44"/>
      <c r="D485" s="43"/>
      <c r="E485" s="43"/>
      <c r="F485" s="43"/>
      <c r="G485" s="44"/>
    </row>
    <row r="486" spans="1:7" ht="14.25">
      <c r="A486" s="121"/>
      <c r="B486" s="64" t="s">
        <v>58</v>
      </c>
      <c r="C486" s="47"/>
      <c r="D486" s="49"/>
      <c r="E486" s="48"/>
      <c r="F486" s="92">
        <f>SUM(F478:F485)</f>
        <v>0</v>
      </c>
      <c r="G486" s="44"/>
    </row>
    <row r="487" spans="1:7" ht="14.25">
      <c r="A487" s="94"/>
      <c r="B487" s="44" t="s">
        <v>57</v>
      </c>
      <c r="C487" s="96"/>
      <c r="D487" s="96"/>
      <c r="E487" s="140"/>
      <c r="F487" s="140">
        <f>F486*25/100</f>
        <v>0</v>
      </c>
      <c r="G487" s="44"/>
    </row>
    <row r="488" spans="1:7" ht="14.25">
      <c r="A488" s="121"/>
      <c r="B488" s="64" t="s">
        <v>25</v>
      </c>
      <c r="C488" s="47"/>
      <c r="D488" s="49"/>
      <c r="E488" s="48"/>
      <c r="F488" s="92">
        <f>SUM(F486:F487)</f>
        <v>0</v>
      </c>
      <c r="G488" s="44"/>
    </row>
    <row r="489" spans="1:7" ht="14.25">
      <c r="A489" s="94"/>
      <c r="B489" s="44"/>
      <c r="C489" s="430"/>
      <c r="D489" s="430"/>
      <c r="E489" s="430"/>
      <c r="F489" s="430"/>
      <c r="G489" s="50"/>
    </row>
    <row r="490" spans="1:7" ht="14.25">
      <c r="A490" s="94"/>
      <c r="B490" s="44"/>
      <c r="C490" s="65"/>
      <c r="D490" s="95"/>
      <c r="E490" s="95"/>
      <c r="F490" s="95"/>
    </row>
    <row r="491" spans="1:7" ht="14.25">
      <c r="A491" s="122"/>
      <c r="B491" s="50"/>
      <c r="C491" s="96"/>
      <c r="D491" s="96"/>
      <c r="E491" s="140"/>
      <c r="F491" s="140"/>
    </row>
    <row r="492" spans="1:7">
      <c r="A492" s="122"/>
      <c r="B492" s="50"/>
      <c r="C492" s="50"/>
      <c r="D492" s="51"/>
      <c r="E492" s="51"/>
      <c r="F492" s="51"/>
    </row>
    <row r="505" spans="2:2">
      <c r="B505" s="2" t="s">
        <v>45</v>
      </c>
    </row>
  </sheetData>
  <sheetProtection algorithmName="SHA-512" hashValue="bE0v548BswJIcZCl1/6yaffnR+RQcr65y5PJIG38lueaZkkrty1ICdfhGHpQx2iNvJOKUNeG0vQAiC/MAKviaQ==" saltValue="c4EuAi+KSc83pO+3adG2Wg==" spinCount="100000" sheet="1" objects="1" scenarios="1" selectLockedCells="1"/>
  <mergeCells count="74">
    <mergeCell ref="B76:E76"/>
    <mergeCell ref="B75:E75"/>
    <mergeCell ref="B24:E24"/>
    <mergeCell ref="B25:E25"/>
    <mergeCell ref="B26:E26"/>
    <mergeCell ref="B55:E55"/>
    <mergeCell ref="B56:E56"/>
    <mergeCell ref="B73:E73"/>
    <mergeCell ref="B74:E74"/>
    <mergeCell ref="B68:E68"/>
    <mergeCell ref="B69:E69"/>
    <mergeCell ref="B70:E70"/>
    <mergeCell ref="B72:E72"/>
    <mergeCell ref="B3:E3"/>
    <mergeCell ref="B4:E4"/>
    <mergeCell ref="B5:E5"/>
    <mergeCell ref="B6:E6"/>
    <mergeCell ref="B7:E7"/>
    <mergeCell ref="B43:E43"/>
    <mergeCell ref="B8:E8"/>
    <mergeCell ref="B9:E9"/>
    <mergeCell ref="B10:E10"/>
    <mergeCell ref="B11:E11"/>
    <mergeCell ref="B12:E12"/>
    <mergeCell ref="B20:E20"/>
    <mergeCell ref="B21:E21"/>
    <mergeCell ref="B22:E22"/>
    <mergeCell ref="B23:E23"/>
    <mergeCell ref="B15:E15"/>
    <mergeCell ref="B16:E16"/>
    <mergeCell ref="B17:E17"/>
    <mergeCell ref="B18:E18"/>
    <mergeCell ref="B19:E19"/>
    <mergeCell ref="B66:E66"/>
    <mergeCell ref="B67:E67"/>
    <mergeCell ref="B13:E13"/>
    <mergeCell ref="B14:E14"/>
    <mergeCell ref="B53:E53"/>
    <mergeCell ref="B54:E54"/>
    <mergeCell ref="B48:E48"/>
    <mergeCell ref="B49:E49"/>
    <mergeCell ref="B50:E50"/>
    <mergeCell ref="B51:E51"/>
    <mergeCell ref="B52:E52"/>
    <mergeCell ref="B39:E39"/>
    <mergeCell ref="B40:E40"/>
    <mergeCell ref="B41:E41"/>
    <mergeCell ref="B42:E42"/>
    <mergeCell ref="B61:E61"/>
    <mergeCell ref="B62:E62"/>
    <mergeCell ref="B63:E63"/>
    <mergeCell ref="B64:E64"/>
    <mergeCell ref="B65:E65"/>
    <mergeCell ref="B46:E46"/>
    <mergeCell ref="B47:E47"/>
    <mergeCell ref="B58:E58"/>
    <mergeCell ref="B59:E59"/>
    <mergeCell ref="B60:E60"/>
    <mergeCell ref="B299:G299"/>
    <mergeCell ref="C489:F489"/>
    <mergeCell ref="B57:E57"/>
    <mergeCell ref="B28:E28"/>
    <mergeCell ref="B29:E29"/>
    <mergeCell ref="B30:E30"/>
    <mergeCell ref="B31:E31"/>
    <mergeCell ref="B32:E32"/>
    <mergeCell ref="B33:E33"/>
    <mergeCell ref="B34:E34"/>
    <mergeCell ref="B35:E35"/>
    <mergeCell ref="B36:E36"/>
    <mergeCell ref="B37:E37"/>
    <mergeCell ref="B38:E38"/>
    <mergeCell ref="B44:E44"/>
    <mergeCell ref="B45:E45"/>
  </mergeCells>
  <pageMargins left="0.74803149606299213" right="0.59055118110236227" top="1.1458333333333333" bottom="1.1417322834645669" header="0.51181102362204722" footer="0.51181102362204722"/>
  <pageSetup paperSize="9" scale="77" orientation="portrait" useFirstPageNumber="1" r:id="rId1"/>
  <headerFooter alignWithMargins="0">
    <oddHeader>&amp;L&amp;9INVESTITOR:  OPĆINA LJUBEŠĆICA, 
DOM ZDRAVLJA VARAŽDINSKE ŽUPANIJE, 
LJEKARNA VARAŽDINSKE ŽUPANIJE
LOKACIJA:  k.č.br. 389/35 i 389/33 k.o. Ljubešćica &amp;CDOM ZDRAVLJA I LJEKARNA U LJUBEŠĆICI&amp;R&amp;9Str:   &amp;P
TD BROJ: 33/24
DATUM: 3/25</oddHeader>
    <oddFooter>&amp;C
&amp;8
Kogl &amp; Plavec d.o.o. -- HR-42000 Varaždin, Zagrebačka 53a/ IV -- tel: 042/200-540, fax: 042/211-135 -- e-mail: info@kogl-plavec.hr</oddFooter>
  </headerFooter>
  <rowBreaks count="16" manualBreakCount="16">
    <brk id="76" max="5" man="1"/>
    <brk id="96" max="16383" man="1"/>
    <brk id="124" max="16383" man="1"/>
    <brk id="170" max="16383" man="1"/>
    <brk id="184" max="16383" man="1"/>
    <brk id="217" max="5" man="1"/>
    <brk id="243" max="16383" man="1"/>
    <brk id="266" max="16383" man="1"/>
    <brk id="298" max="16383" man="1"/>
    <brk id="311" max="16383" man="1"/>
    <brk id="333" max="16383" man="1"/>
    <brk id="387" max="16383" man="1"/>
    <brk id="401" max="16383" man="1"/>
    <brk id="443" max="16383" man="1"/>
    <brk id="459" max="16383" man="1"/>
    <brk id="47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C7F7B-F415-4B15-ADE3-7AB3DE291A81}">
  <dimension ref="A2:IK167"/>
  <sheetViews>
    <sheetView view="pageBreakPreview" topLeftCell="A31" zoomScaleNormal="100" zoomScaleSheetLayoutView="100" workbookViewId="0">
      <selection activeCell="E57" sqref="E57"/>
    </sheetView>
  </sheetViews>
  <sheetFormatPr defaultRowHeight="12"/>
  <cols>
    <col min="1" max="1" width="8.5703125" style="164" customWidth="1"/>
    <col min="2" max="2" width="30.42578125" style="172" customWidth="1"/>
    <col min="3" max="3" width="7.5703125" style="166" bestFit="1" customWidth="1"/>
    <col min="4" max="4" width="9.28515625" style="167" customWidth="1"/>
    <col min="5" max="5" width="9.85546875" style="168" bestFit="1" customWidth="1"/>
    <col min="6" max="6" width="13.7109375" style="169" bestFit="1" customWidth="1"/>
    <col min="7" max="16384" width="9.140625" style="171"/>
  </cols>
  <sheetData>
    <row r="2" spans="1:7" ht="15.75">
      <c r="B2" s="165" t="s">
        <v>137</v>
      </c>
      <c r="G2" s="170"/>
    </row>
    <row r="3" spans="1:7">
      <c r="G3" s="170"/>
    </row>
    <row r="4" spans="1:7">
      <c r="A4" s="173"/>
      <c r="B4" s="174" t="s">
        <v>138</v>
      </c>
      <c r="C4" s="175"/>
      <c r="D4" s="175"/>
      <c r="E4" s="176"/>
      <c r="F4" s="177"/>
      <c r="G4" s="170"/>
    </row>
    <row r="5" spans="1:7">
      <c r="A5" s="178"/>
      <c r="B5" s="179" t="s">
        <v>139</v>
      </c>
      <c r="C5" s="179"/>
      <c r="D5" s="179"/>
      <c r="E5" s="180"/>
      <c r="F5" s="177"/>
      <c r="G5" s="170"/>
    </row>
    <row r="6" spans="1:7">
      <c r="A6" s="178"/>
      <c r="B6" s="179" t="s">
        <v>140</v>
      </c>
      <c r="C6" s="179"/>
      <c r="D6" s="179"/>
      <c r="E6" s="180"/>
      <c r="F6" s="177"/>
      <c r="G6" s="170"/>
    </row>
    <row r="7" spans="1:7">
      <c r="A7" s="173"/>
      <c r="B7" s="181"/>
      <c r="C7" s="175"/>
      <c r="D7" s="175"/>
      <c r="E7" s="176"/>
      <c r="F7" s="177"/>
      <c r="G7" s="170"/>
    </row>
    <row r="8" spans="1:7" ht="24">
      <c r="A8" s="182" t="s">
        <v>141</v>
      </c>
      <c r="B8" s="183" t="s">
        <v>142</v>
      </c>
      <c r="C8" s="184"/>
      <c r="D8" s="184"/>
      <c r="E8" s="185"/>
      <c r="F8" s="177">
        <f>F60</f>
        <v>0</v>
      </c>
      <c r="G8" s="170"/>
    </row>
    <row r="9" spans="1:7">
      <c r="A9" s="186" t="s">
        <v>143</v>
      </c>
      <c r="B9" s="183" t="s">
        <v>144</v>
      </c>
      <c r="C9" s="184"/>
      <c r="D9" s="184"/>
      <c r="E9" s="185"/>
      <c r="F9" s="177">
        <f>F72</f>
        <v>0</v>
      </c>
      <c r="G9" s="170"/>
    </row>
    <row r="10" spans="1:7">
      <c r="A10" s="186" t="s">
        <v>145</v>
      </c>
      <c r="B10" s="183" t="s">
        <v>146</v>
      </c>
      <c r="C10" s="187"/>
      <c r="D10" s="187"/>
      <c r="E10" s="185"/>
      <c r="F10" s="177">
        <f>F92</f>
        <v>0</v>
      </c>
      <c r="G10" s="170"/>
    </row>
    <row r="11" spans="1:7">
      <c r="A11" s="186" t="s">
        <v>147</v>
      </c>
      <c r="B11" s="183" t="s">
        <v>148</v>
      </c>
      <c r="C11" s="187"/>
      <c r="D11" s="187"/>
      <c r="E11" s="185"/>
      <c r="F11" s="177">
        <f>F99</f>
        <v>0</v>
      </c>
    </row>
    <row r="12" spans="1:7">
      <c r="A12" s="186" t="s">
        <v>149</v>
      </c>
      <c r="B12" s="183" t="s">
        <v>150</v>
      </c>
      <c r="C12" s="187"/>
      <c r="D12" s="187"/>
      <c r="E12" s="185"/>
      <c r="F12" s="177">
        <f>F123</f>
        <v>0</v>
      </c>
    </row>
    <row r="13" spans="1:7">
      <c r="A13" s="188"/>
      <c r="B13" s="183"/>
      <c r="C13" s="189"/>
      <c r="D13" s="189"/>
      <c r="E13" s="190"/>
      <c r="F13" s="177"/>
    </row>
    <row r="14" spans="1:7">
      <c r="A14" s="188"/>
      <c r="B14" s="183" t="s">
        <v>151</v>
      </c>
      <c r="C14" s="189"/>
      <c r="D14" s="189"/>
      <c r="E14" s="190"/>
      <c r="F14" s="177">
        <f>SUM(F7:F12)</f>
        <v>0</v>
      </c>
    </row>
    <row r="15" spans="1:7">
      <c r="A15" s="188"/>
      <c r="B15" s="183"/>
      <c r="C15" s="189"/>
      <c r="D15" s="189"/>
      <c r="E15" s="191"/>
      <c r="F15" s="192"/>
    </row>
    <row r="16" spans="1:7">
      <c r="A16" s="173"/>
      <c r="B16" s="171" t="s">
        <v>152</v>
      </c>
      <c r="C16" s="193"/>
      <c r="D16" s="193"/>
      <c r="E16" s="194"/>
      <c r="F16" s="195">
        <f>F14*0.25</f>
        <v>0</v>
      </c>
    </row>
    <row r="17" spans="1:6" ht="17.25" customHeight="1">
      <c r="A17" s="173"/>
      <c r="B17" s="171" t="s">
        <v>153</v>
      </c>
      <c r="C17" s="193"/>
      <c r="D17" s="193"/>
      <c r="E17" s="194"/>
      <c r="F17" s="195"/>
    </row>
    <row r="18" spans="1:6" ht="17.25" customHeight="1">
      <c r="A18" s="173"/>
      <c r="B18" s="171" t="s">
        <v>154</v>
      </c>
      <c r="C18" s="193"/>
      <c r="D18" s="193"/>
      <c r="E18" s="194"/>
      <c r="F18" s="195">
        <f>SUM(F14:F17)</f>
        <v>0</v>
      </c>
    </row>
    <row r="19" spans="1:6" ht="17.25" customHeight="1">
      <c r="A19" s="173"/>
      <c r="B19" s="171"/>
      <c r="C19" s="193"/>
      <c r="D19" s="193"/>
      <c r="E19" s="194"/>
      <c r="F19" s="196"/>
    </row>
    <row r="20" spans="1:6" ht="17.25" customHeight="1">
      <c r="A20" s="173"/>
      <c r="B20" s="171"/>
      <c r="C20" s="193"/>
      <c r="D20" s="193"/>
      <c r="E20" s="194"/>
      <c r="F20" s="196"/>
    </row>
    <row r="21" spans="1:6" ht="17.25" customHeight="1">
      <c r="A21" s="173"/>
      <c r="B21" s="171"/>
      <c r="C21" s="193"/>
      <c r="D21" s="193"/>
      <c r="E21" s="194"/>
      <c r="F21" s="196"/>
    </row>
    <row r="22" spans="1:6">
      <c r="A22" s="173"/>
      <c r="B22" s="171" t="s">
        <v>155</v>
      </c>
      <c r="C22" s="193"/>
      <c r="D22" s="193"/>
      <c r="E22" s="194"/>
      <c r="F22" s="196"/>
    </row>
    <row r="23" spans="1:6">
      <c r="A23" s="173"/>
      <c r="B23" s="171" t="s">
        <v>156</v>
      </c>
      <c r="C23" s="193"/>
      <c r="D23" s="193"/>
      <c r="E23" s="194"/>
      <c r="F23" s="196"/>
    </row>
    <row r="29" spans="1:6" ht="24">
      <c r="A29" s="197" t="s">
        <v>157</v>
      </c>
      <c r="B29" s="198" t="s">
        <v>158</v>
      </c>
      <c r="C29" s="199" t="s">
        <v>159</v>
      </c>
      <c r="D29" s="200" t="s">
        <v>160</v>
      </c>
      <c r="E29" s="201" t="s">
        <v>161</v>
      </c>
      <c r="F29" s="202" t="s">
        <v>162</v>
      </c>
    </row>
    <row r="31" spans="1:6">
      <c r="A31" s="203"/>
    </row>
    <row r="32" spans="1:6">
      <c r="A32" s="203"/>
    </row>
    <row r="33" spans="1:245">
      <c r="A33" s="203"/>
    </row>
    <row r="34" spans="1:245">
      <c r="A34" s="188"/>
      <c r="B34" s="204" t="s">
        <v>163</v>
      </c>
      <c r="C34" s="205"/>
      <c r="D34" s="205"/>
      <c r="E34" s="206"/>
      <c r="F34" s="207"/>
      <c r="G34" s="208"/>
      <c r="H34" s="208"/>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c r="AG34" s="209"/>
      <c r="AH34" s="209"/>
      <c r="AI34" s="209"/>
      <c r="AJ34" s="209"/>
      <c r="AK34" s="209"/>
      <c r="AL34" s="209"/>
      <c r="AM34" s="209"/>
      <c r="AN34" s="209"/>
      <c r="AO34" s="209"/>
      <c r="AP34" s="209"/>
      <c r="AQ34" s="209"/>
      <c r="AR34" s="209"/>
      <c r="AS34" s="209"/>
      <c r="AT34" s="209"/>
      <c r="AU34" s="209"/>
      <c r="AV34" s="209"/>
      <c r="AW34" s="209"/>
      <c r="AX34" s="209"/>
      <c r="AY34" s="209"/>
      <c r="AZ34" s="209"/>
      <c r="BA34" s="209"/>
      <c r="BB34" s="209"/>
      <c r="BC34" s="209"/>
      <c r="BD34" s="209"/>
      <c r="BE34" s="209"/>
      <c r="BF34" s="209"/>
      <c r="BG34" s="209"/>
      <c r="BH34" s="209"/>
      <c r="BI34" s="209"/>
      <c r="BJ34" s="209"/>
      <c r="BK34" s="209"/>
      <c r="BL34" s="209"/>
      <c r="BM34" s="209"/>
      <c r="BN34" s="209"/>
      <c r="BO34" s="209"/>
      <c r="BP34" s="209"/>
      <c r="BQ34" s="209"/>
      <c r="BR34" s="209"/>
      <c r="BS34" s="209"/>
      <c r="BT34" s="209"/>
      <c r="BU34" s="209"/>
      <c r="BV34" s="209"/>
      <c r="BW34" s="209"/>
      <c r="BX34" s="209"/>
      <c r="BY34" s="209"/>
      <c r="BZ34" s="209"/>
      <c r="CA34" s="209"/>
      <c r="CB34" s="209"/>
      <c r="CC34" s="209"/>
      <c r="CD34" s="209"/>
      <c r="CE34" s="209"/>
      <c r="CF34" s="209"/>
      <c r="CG34" s="209"/>
      <c r="CH34" s="209"/>
      <c r="CI34" s="209"/>
      <c r="CJ34" s="209"/>
      <c r="CK34" s="209"/>
      <c r="CL34" s="209"/>
      <c r="CM34" s="209"/>
      <c r="CN34" s="209"/>
      <c r="CO34" s="209"/>
      <c r="CP34" s="209"/>
      <c r="CQ34" s="209"/>
      <c r="CR34" s="209"/>
      <c r="CS34" s="209"/>
      <c r="CT34" s="209"/>
      <c r="CU34" s="209"/>
      <c r="CV34" s="209"/>
      <c r="CW34" s="209"/>
      <c r="CX34" s="209"/>
      <c r="CY34" s="209"/>
      <c r="CZ34" s="209"/>
      <c r="DA34" s="209"/>
      <c r="DB34" s="209"/>
      <c r="DC34" s="209"/>
      <c r="DD34" s="209"/>
      <c r="DE34" s="209"/>
      <c r="DF34" s="209"/>
      <c r="DG34" s="209"/>
      <c r="DH34" s="209"/>
      <c r="DI34" s="209"/>
      <c r="DJ34" s="209"/>
      <c r="DK34" s="209"/>
      <c r="DL34" s="209"/>
      <c r="DM34" s="209"/>
      <c r="DN34" s="209"/>
      <c r="DO34" s="209"/>
      <c r="DP34" s="209"/>
      <c r="DQ34" s="209"/>
      <c r="DR34" s="209"/>
      <c r="DS34" s="209"/>
      <c r="DT34" s="209"/>
      <c r="DU34" s="209"/>
      <c r="DV34" s="209"/>
      <c r="DW34" s="209"/>
      <c r="DX34" s="209"/>
      <c r="DY34" s="209"/>
      <c r="DZ34" s="209"/>
      <c r="EA34" s="209"/>
      <c r="EB34" s="209"/>
      <c r="EC34" s="209"/>
      <c r="ED34" s="209"/>
      <c r="EE34" s="209"/>
      <c r="EF34" s="209"/>
      <c r="EG34" s="209"/>
      <c r="EH34" s="209"/>
      <c r="EI34" s="209"/>
      <c r="EJ34" s="209"/>
      <c r="EK34" s="209"/>
      <c r="EL34" s="209"/>
      <c r="EM34" s="209"/>
      <c r="EN34" s="209"/>
      <c r="EO34" s="209"/>
      <c r="EP34" s="209"/>
      <c r="EQ34" s="209"/>
      <c r="ER34" s="209"/>
      <c r="ES34" s="209"/>
      <c r="ET34" s="209"/>
      <c r="EU34" s="209"/>
      <c r="EV34" s="209"/>
      <c r="EW34" s="209"/>
      <c r="EX34" s="209"/>
      <c r="EY34" s="209"/>
      <c r="EZ34" s="209"/>
      <c r="FA34" s="209"/>
      <c r="FB34" s="209"/>
      <c r="FC34" s="209"/>
      <c r="FD34" s="209"/>
      <c r="FE34" s="209"/>
      <c r="FF34" s="209"/>
      <c r="FG34" s="209"/>
      <c r="FH34" s="209"/>
      <c r="FI34" s="209"/>
      <c r="FJ34" s="209"/>
      <c r="FK34" s="209"/>
      <c r="FL34" s="209"/>
      <c r="FM34" s="209"/>
      <c r="FN34" s="209"/>
      <c r="FO34" s="209"/>
      <c r="FP34" s="209"/>
      <c r="FQ34" s="209"/>
      <c r="FR34" s="209"/>
      <c r="FS34" s="209"/>
      <c r="FT34" s="209"/>
      <c r="FU34" s="209"/>
      <c r="FV34" s="209"/>
      <c r="FW34" s="209"/>
      <c r="FX34" s="209"/>
      <c r="FY34" s="209"/>
      <c r="FZ34" s="209"/>
      <c r="GA34" s="209"/>
      <c r="GB34" s="209"/>
      <c r="GC34" s="209"/>
      <c r="GD34" s="209"/>
      <c r="GE34" s="209"/>
      <c r="GF34" s="209"/>
      <c r="GG34" s="209"/>
      <c r="GH34" s="209"/>
      <c r="GI34" s="209"/>
      <c r="GJ34" s="209"/>
      <c r="GK34" s="209"/>
      <c r="GL34" s="209"/>
      <c r="GM34" s="209"/>
      <c r="GN34" s="209"/>
      <c r="GO34" s="209"/>
      <c r="GP34" s="209"/>
      <c r="GQ34" s="209"/>
      <c r="GR34" s="209"/>
      <c r="GS34" s="209"/>
      <c r="GT34" s="209"/>
      <c r="GU34" s="209"/>
      <c r="GV34" s="209"/>
      <c r="GW34" s="209"/>
      <c r="GX34" s="209"/>
      <c r="GY34" s="209"/>
      <c r="GZ34" s="209"/>
      <c r="HA34" s="209"/>
      <c r="HB34" s="209"/>
      <c r="HC34" s="209"/>
      <c r="HD34" s="209"/>
      <c r="HE34" s="209"/>
      <c r="HF34" s="209"/>
      <c r="HG34" s="209"/>
      <c r="HH34" s="209"/>
      <c r="HI34" s="209"/>
      <c r="HJ34" s="209"/>
      <c r="HK34" s="209"/>
      <c r="HL34" s="209"/>
      <c r="HM34" s="209"/>
      <c r="HN34" s="209"/>
      <c r="HO34" s="209"/>
      <c r="HP34" s="209"/>
      <c r="HQ34" s="209"/>
      <c r="HR34" s="209"/>
      <c r="HS34" s="209"/>
      <c r="HT34" s="209"/>
      <c r="HU34" s="209"/>
      <c r="HV34" s="209"/>
      <c r="HW34" s="209"/>
      <c r="HX34" s="209"/>
      <c r="HY34" s="209"/>
      <c r="HZ34" s="209"/>
      <c r="IA34" s="209"/>
      <c r="IB34" s="209"/>
      <c r="IC34" s="209"/>
      <c r="ID34" s="209"/>
      <c r="IE34" s="209"/>
      <c r="IF34" s="209"/>
      <c r="IG34" s="209"/>
      <c r="IH34" s="209"/>
      <c r="II34" s="209"/>
    </row>
    <row r="35" spans="1:245">
      <c r="A35" s="188"/>
      <c r="B35" s="204"/>
      <c r="C35" s="205"/>
      <c r="D35" s="205"/>
      <c r="E35" s="206"/>
      <c r="F35" s="207"/>
      <c r="G35" s="208"/>
      <c r="H35" s="208"/>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c r="AG35" s="209"/>
      <c r="AH35" s="209"/>
      <c r="AI35" s="209"/>
      <c r="AJ35" s="209"/>
      <c r="AK35" s="209"/>
      <c r="AL35" s="209"/>
      <c r="AM35" s="209"/>
      <c r="AN35" s="209"/>
      <c r="AO35" s="209"/>
      <c r="AP35" s="209"/>
      <c r="AQ35" s="209"/>
      <c r="AR35" s="209"/>
      <c r="AS35" s="209"/>
      <c r="AT35" s="209"/>
      <c r="AU35" s="209"/>
      <c r="AV35" s="209"/>
      <c r="AW35" s="209"/>
      <c r="AX35" s="209"/>
      <c r="AY35" s="209"/>
      <c r="AZ35" s="209"/>
      <c r="BA35" s="209"/>
      <c r="BB35" s="209"/>
      <c r="BC35" s="209"/>
      <c r="BD35" s="209"/>
      <c r="BE35" s="209"/>
      <c r="BF35" s="209"/>
      <c r="BG35" s="209"/>
      <c r="BH35" s="209"/>
      <c r="BI35" s="209"/>
      <c r="BJ35" s="209"/>
      <c r="BK35" s="209"/>
      <c r="BL35" s="209"/>
      <c r="BM35" s="209"/>
      <c r="BN35" s="209"/>
      <c r="BO35" s="209"/>
      <c r="BP35" s="209"/>
      <c r="BQ35" s="209"/>
      <c r="BR35" s="209"/>
      <c r="BS35" s="209"/>
      <c r="BT35" s="209"/>
      <c r="BU35" s="209"/>
      <c r="BV35" s="209"/>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c r="DJ35" s="209"/>
      <c r="DK35" s="209"/>
      <c r="DL35" s="209"/>
      <c r="DM35" s="209"/>
      <c r="DN35" s="209"/>
      <c r="DO35" s="209"/>
      <c r="DP35" s="209"/>
      <c r="DQ35" s="209"/>
      <c r="DR35" s="209"/>
      <c r="DS35" s="209"/>
      <c r="DT35" s="209"/>
      <c r="DU35" s="209"/>
      <c r="DV35" s="209"/>
      <c r="DW35" s="209"/>
      <c r="DX35" s="209"/>
      <c r="DY35" s="209"/>
      <c r="DZ35" s="209"/>
      <c r="EA35" s="209"/>
      <c r="EB35" s="209"/>
      <c r="EC35" s="209"/>
      <c r="ED35" s="209"/>
      <c r="EE35" s="209"/>
      <c r="EF35" s="209"/>
      <c r="EG35" s="209"/>
      <c r="EH35" s="209"/>
      <c r="EI35" s="209"/>
      <c r="EJ35" s="209"/>
      <c r="EK35" s="209"/>
      <c r="EL35" s="209"/>
      <c r="EM35" s="209"/>
      <c r="EN35" s="209"/>
      <c r="EO35" s="209"/>
      <c r="EP35" s="209"/>
      <c r="EQ35" s="209"/>
      <c r="ER35" s="209"/>
      <c r="ES35" s="209"/>
      <c r="ET35" s="209"/>
      <c r="EU35" s="209"/>
      <c r="EV35" s="209"/>
      <c r="EW35" s="209"/>
      <c r="EX35" s="209"/>
      <c r="EY35" s="209"/>
      <c r="EZ35" s="209"/>
      <c r="FA35" s="209"/>
      <c r="FB35" s="209"/>
      <c r="FC35" s="209"/>
      <c r="FD35" s="209"/>
      <c r="FE35" s="209"/>
      <c r="FF35" s="209"/>
      <c r="FG35" s="209"/>
      <c r="FH35" s="209"/>
      <c r="FI35" s="209"/>
      <c r="FJ35" s="209"/>
      <c r="FK35" s="209"/>
      <c r="FL35" s="209"/>
      <c r="FM35" s="209"/>
      <c r="FN35" s="209"/>
      <c r="FO35" s="209"/>
      <c r="FP35" s="209"/>
      <c r="FQ35" s="209"/>
      <c r="FR35" s="209"/>
      <c r="FS35" s="209"/>
      <c r="FT35" s="209"/>
      <c r="FU35" s="209"/>
      <c r="FV35" s="209"/>
      <c r="FW35" s="209"/>
      <c r="FX35" s="209"/>
      <c r="FY35" s="209"/>
      <c r="FZ35" s="209"/>
      <c r="GA35" s="209"/>
      <c r="GB35" s="209"/>
      <c r="GC35" s="209"/>
      <c r="GD35" s="209"/>
      <c r="GE35" s="209"/>
      <c r="GF35" s="209"/>
      <c r="GG35" s="209"/>
      <c r="GH35" s="209"/>
      <c r="GI35" s="209"/>
      <c r="GJ35" s="209"/>
      <c r="GK35" s="209"/>
      <c r="GL35" s="209"/>
      <c r="GM35" s="209"/>
      <c r="GN35" s="209"/>
      <c r="GO35" s="209"/>
      <c r="GP35" s="209"/>
      <c r="GQ35" s="209"/>
      <c r="GR35" s="209"/>
      <c r="GS35" s="209"/>
      <c r="GT35" s="209"/>
      <c r="GU35" s="209"/>
      <c r="GV35" s="209"/>
      <c r="GW35" s="209"/>
      <c r="GX35" s="209"/>
      <c r="GY35" s="209"/>
      <c r="GZ35" s="209"/>
      <c r="HA35" s="209"/>
      <c r="HB35" s="209"/>
      <c r="HC35" s="209"/>
      <c r="HD35" s="209"/>
      <c r="HE35" s="209"/>
      <c r="HF35" s="209"/>
      <c r="HG35" s="209"/>
      <c r="HH35" s="209"/>
      <c r="HI35" s="209"/>
      <c r="HJ35" s="209"/>
      <c r="HK35" s="209"/>
      <c r="HL35" s="209"/>
      <c r="HM35" s="209"/>
      <c r="HN35" s="209"/>
      <c r="HO35" s="209"/>
      <c r="HP35" s="209"/>
      <c r="HQ35" s="209"/>
      <c r="HR35" s="209"/>
      <c r="HS35" s="209"/>
      <c r="HT35" s="209"/>
      <c r="HU35" s="209"/>
      <c r="HV35" s="209"/>
      <c r="HW35" s="209"/>
      <c r="HX35" s="209"/>
      <c r="HY35" s="209"/>
      <c r="HZ35" s="209"/>
      <c r="IA35" s="209"/>
      <c r="IB35" s="209"/>
      <c r="IC35" s="209"/>
      <c r="ID35" s="209"/>
      <c r="IE35" s="209"/>
      <c r="IF35" s="209"/>
      <c r="IG35" s="209"/>
      <c r="IH35" s="209"/>
      <c r="II35" s="209"/>
    </row>
    <row r="36" spans="1:245">
      <c r="A36" s="188"/>
      <c r="B36" s="210"/>
      <c r="C36" s="205"/>
      <c r="D36" s="205"/>
      <c r="E36" s="211"/>
      <c r="F36" s="177"/>
      <c r="G36" s="208"/>
      <c r="H36" s="208"/>
      <c r="I36" s="209"/>
      <c r="J36" s="209"/>
      <c r="K36" s="209"/>
      <c r="L36" s="209"/>
      <c r="M36" s="209"/>
      <c r="N36" s="209"/>
      <c r="O36" s="209"/>
      <c r="P36" s="209"/>
      <c r="Q36" s="209"/>
      <c r="R36" s="209"/>
      <c r="S36" s="209"/>
      <c r="T36" s="209"/>
      <c r="U36" s="209"/>
      <c r="V36" s="209"/>
      <c r="W36" s="209"/>
      <c r="X36" s="209"/>
      <c r="Y36" s="209"/>
      <c r="Z36" s="209"/>
      <c r="AA36" s="209"/>
      <c r="AB36" s="209"/>
      <c r="AC36" s="209"/>
      <c r="AD36" s="209"/>
      <c r="AE36" s="209"/>
      <c r="AF36" s="209"/>
      <c r="AG36" s="209"/>
      <c r="AH36" s="209"/>
      <c r="AI36" s="209"/>
      <c r="AJ36" s="209"/>
      <c r="AK36" s="209"/>
      <c r="AL36" s="209"/>
      <c r="AM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c r="BJ36" s="209"/>
      <c r="BK36" s="209"/>
      <c r="BL36" s="209"/>
      <c r="BM36" s="209"/>
      <c r="BN36" s="209"/>
      <c r="BO36" s="209"/>
      <c r="BP36" s="209"/>
      <c r="BQ36" s="209"/>
      <c r="BR36" s="209"/>
      <c r="BS36" s="209"/>
      <c r="BT36" s="209"/>
      <c r="BU36" s="209"/>
      <c r="BV36" s="209"/>
      <c r="BW36" s="209"/>
      <c r="BX36" s="209"/>
      <c r="BY36" s="209"/>
      <c r="BZ36" s="209"/>
      <c r="CA36" s="209"/>
      <c r="CB36" s="209"/>
      <c r="CC36" s="209"/>
      <c r="CD36" s="209"/>
      <c r="CE36" s="209"/>
      <c r="CF36" s="209"/>
      <c r="CG36" s="209"/>
      <c r="CH36" s="209"/>
      <c r="CI36" s="209"/>
      <c r="CJ36" s="209"/>
      <c r="CK36" s="209"/>
      <c r="CL36" s="209"/>
      <c r="CM36" s="209"/>
      <c r="CN36" s="209"/>
      <c r="CO36" s="209"/>
      <c r="CP36" s="209"/>
      <c r="CQ36" s="209"/>
      <c r="CR36" s="209"/>
      <c r="CS36" s="209"/>
      <c r="CT36" s="209"/>
      <c r="CU36" s="209"/>
      <c r="CV36" s="209"/>
      <c r="CW36" s="209"/>
      <c r="CX36" s="209"/>
      <c r="CY36" s="209"/>
      <c r="CZ36" s="209"/>
      <c r="DA36" s="209"/>
      <c r="DB36" s="209"/>
      <c r="DC36" s="209"/>
      <c r="DD36" s="209"/>
      <c r="DE36" s="209"/>
      <c r="DF36" s="209"/>
      <c r="DG36" s="209"/>
      <c r="DH36" s="209"/>
      <c r="DI36" s="209"/>
      <c r="DJ36" s="209"/>
      <c r="DK36" s="209"/>
      <c r="DL36" s="209"/>
      <c r="DM36" s="209"/>
      <c r="DN36" s="209"/>
      <c r="DO36" s="209"/>
      <c r="DP36" s="209"/>
      <c r="DQ36" s="209"/>
      <c r="DR36" s="209"/>
      <c r="DS36" s="209"/>
      <c r="DT36" s="209"/>
      <c r="DU36" s="209"/>
      <c r="DV36" s="209"/>
      <c r="DW36" s="209"/>
      <c r="DX36" s="209"/>
      <c r="DY36" s="209"/>
      <c r="DZ36" s="209"/>
      <c r="EA36" s="209"/>
      <c r="EB36" s="209"/>
      <c r="EC36" s="209"/>
      <c r="ED36" s="209"/>
      <c r="EE36" s="209"/>
      <c r="EF36" s="209"/>
      <c r="EG36" s="209"/>
      <c r="EH36" s="209"/>
      <c r="EI36" s="209"/>
      <c r="EJ36" s="209"/>
      <c r="EK36" s="209"/>
      <c r="EL36" s="209"/>
      <c r="EM36" s="209"/>
      <c r="EN36" s="209"/>
      <c r="EO36" s="209"/>
      <c r="EP36" s="209"/>
      <c r="EQ36" s="209"/>
      <c r="ER36" s="209"/>
      <c r="ES36" s="209"/>
      <c r="ET36" s="209"/>
      <c r="EU36" s="209"/>
      <c r="EV36" s="209"/>
      <c r="EW36" s="209"/>
      <c r="EX36" s="209"/>
      <c r="EY36" s="209"/>
      <c r="EZ36" s="209"/>
      <c r="FA36" s="209"/>
      <c r="FB36" s="209"/>
      <c r="FC36" s="209"/>
      <c r="FD36" s="209"/>
      <c r="FE36" s="209"/>
      <c r="FF36" s="209"/>
      <c r="FG36" s="209"/>
      <c r="FH36" s="209"/>
      <c r="FI36" s="209"/>
      <c r="FJ36" s="209"/>
      <c r="FK36" s="209"/>
      <c r="FL36" s="209"/>
      <c r="FM36" s="209"/>
      <c r="FN36" s="209"/>
      <c r="FO36" s="209"/>
      <c r="FP36" s="209"/>
      <c r="FQ36" s="209"/>
      <c r="FR36" s="209"/>
      <c r="FS36" s="209"/>
      <c r="FT36" s="209"/>
      <c r="FU36" s="209"/>
      <c r="FV36" s="209"/>
      <c r="FW36" s="209"/>
      <c r="FX36" s="209"/>
      <c r="FY36" s="209"/>
      <c r="FZ36" s="209"/>
      <c r="GA36" s="209"/>
      <c r="GB36" s="209"/>
      <c r="GC36" s="209"/>
      <c r="GD36" s="209"/>
      <c r="GE36" s="209"/>
      <c r="GF36" s="209"/>
      <c r="GG36" s="209"/>
      <c r="GH36" s="209"/>
      <c r="GI36" s="209"/>
      <c r="GJ36" s="209"/>
      <c r="GK36" s="209"/>
      <c r="GL36" s="209"/>
      <c r="GM36" s="209"/>
      <c r="GN36" s="209"/>
      <c r="GO36" s="209"/>
      <c r="GP36" s="209"/>
      <c r="GQ36" s="209"/>
      <c r="GR36" s="209"/>
      <c r="GS36" s="209"/>
      <c r="GT36" s="209"/>
      <c r="GU36" s="209"/>
      <c r="GV36" s="209"/>
      <c r="GW36" s="209"/>
      <c r="GX36" s="209"/>
      <c r="GY36" s="209"/>
      <c r="GZ36" s="209"/>
      <c r="HA36" s="209"/>
      <c r="HB36" s="209"/>
      <c r="HC36" s="209"/>
      <c r="HD36" s="209"/>
      <c r="HE36" s="209"/>
      <c r="HF36" s="209"/>
      <c r="HG36" s="209"/>
      <c r="HH36" s="209"/>
      <c r="HI36" s="209"/>
      <c r="HJ36" s="209"/>
      <c r="HK36" s="209"/>
      <c r="HL36" s="209"/>
      <c r="HM36" s="209"/>
      <c r="HN36" s="209"/>
      <c r="HO36" s="209"/>
      <c r="HP36" s="209"/>
      <c r="HQ36" s="209"/>
      <c r="HR36" s="209"/>
      <c r="HS36" s="209"/>
      <c r="HT36" s="209"/>
      <c r="HU36" s="209"/>
      <c r="HV36" s="209"/>
      <c r="HW36" s="209"/>
      <c r="HX36" s="209"/>
      <c r="HY36" s="209"/>
      <c r="HZ36" s="209"/>
      <c r="IA36" s="209"/>
      <c r="IB36" s="209"/>
      <c r="IC36" s="209"/>
      <c r="ID36" s="209"/>
      <c r="IE36" s="209"/>
      <c r="IF36" s="209"/>
      <c r="IG36" s="209"/>
      <c r="IH36" s="209"/>
      <c r="II36" s="209"/>
    </row>
    <row r="37" spans="1:245" ht="24">
      <c r="A37" s="188" t="s">
        <v>141</v>
      </c>
      <c r="B37" s="210" t="s">
        <v>164</v>
      </c>
      <c r="C37" s="205"/>
      <c r="D37" s="205"/>
      <c r="E37" s="211"/>
      <c r="F37" s="177"/>
      <c r="G37" s="208"/>
      <c r="H37" s="208"/>
      <c r="I37" s="209"/>
      <c r="J37" s="209"/>
      <c r="K37" s="209"/>
      <c r="L37" s="209"/>
      <c r="M37" s="209"/>
      <c r="N37" s="209"/>
      <c r="O37" s="209"/>
      <c r="P37" s="209"/>
      <c r="Q37" s="209"/>
      <c r="R37" s="209"/>
      <c r="S37" s="209"/>
      <c r="T37" s="209"/>
      <c r="U37" s="209"/>
      <c r="V37" s="209"/>
      <c r="W37" s="209"/>
      <c r="X37" s="209"/>
      <c r="Y37" s="209"/>
      <c r="Z37" s="209"/>
      <c r="AA37" s="209"/>
      <c r="AB37" s="209"/>
      <c r="AC37" s="209"/>
      <c r="AD37" s="209"/>
      <c r="AE37" s="209"/>
      <c r="AF37" s="209"/>
      <c r="AG37" s="209"/>
      <c r="AH37" s="209"/>
      <c r="AI37" s="209"/>
      <c r="AJ37" s="209"/>
      <c r="AK37" s="209"/>
      <c r="AL37" s="209"/>
      <c r="AM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c r="BJ37" s="209"/>
      <c r="BK37" s="209"/>
      <c r="BL37" s="209"/>
      <c r="BM37" s="209"/>
      <c r="BN37" s="209"/>
      <c r="BO37" s="209"/>
      <c r="BP37" s="209"/>
      <c r="BQ37" s="209"/>
      <c r="BR37" s="209"/>
      <c r="BS37" s="209"/>
      <c r="BT37" s="209"/>
      <c r="BU37" s="209"/>
      <c r="BV37" s="209"/>
      <c r="BW37" s="209"/>
      <c r="BX37" s="209"/>
      <c r="BY37" s="209"/>
      <c r="BZ37" s="209"/>
      <c r="CA37" s="209"/>
      <c r="CB37" s="209"/>
      <c r="CC37" s="209"/>
      <c r="CD37" s="209"/>
      <c r="CE37" s="209"/>
      <c r="CF37" s="209"/>
      <c r="CG37" s="209"/>
      <c r="CH37" s="209"/>
      <c r="CI37" s="209"/>
      <c r="CJ37" s="209"/>
      <c r="CK37" s="209"/>
      <c r="CL37" s="209"/>
      <c r="CM37" s="209"/>
      <c r="CN37" s="209"/>
      <c r="CO37" s="209"/>
      <c r="CP37" s="209"/>
      <c r="CQ37" s="209"/>
      <c r="CR37" s="209"/>
      <c r="CS37" s="209"/>
      <c r="CT37" s="209"/>
      <c r="CU37" s="209"/>
      <c r="CV37" s="209"/>
      <c r="CW37" s="209"/>
      <c r="CX37" s="209"/>
      <c r="CY37" s="209"/>
      <c r="CZ37" s="209"/>
      <c r="DA37" s="209"/>
      <c r="DB37" s="209"/>
      <c r="DC37" s="209"/>
      <c r="DD37" s="209"/>
      <c r="DE37" s="209"/>
      <c r="DF37" s="209"/>
      <c r="DG37" s="209"/>
      <c r="DH37" s="209"/>
      <c r="DI37" s="209"/>
      <c r="DJ37" s="209"/>
      <c r="DK37" s="209"/>
      <c r="DL37" s="209"/>
      <c r="DM37" s="209"/>
      <c r="DN37" s="209"/>
      <c r="DO37" s="209"/>
      <c r="DP37" s="209"/>
      <c r="DQ37" s="209"/>
      <c r="DR37" s="209"/>
      <c r="DS37" s="209"/>
      <c r="DT37" s="209"/>
      <c r="DU37" s="209"/>
      <c r="DV37" s="209"/>
      <c r="DW37" s="209"/>
      <c r="DX37" s="209"/>
      <c r="DY37" s="209"/>
      <c r="DZ37" s="209"/>
      <c r="EA37" s="209"/>
      <c r="EB37" s="209"/>
      <c r="EC37" s="209"/>
      <c r="ED37" s="209"/>
      <c r="EE37" s="209"/>
      <c r="EF37" s="209"/>
      <c r="EG37" s="209"/>
      <c r="EH37" s="209"/>
      <c r="EI37" s="209"/>
      <c r="EJ37" s="209"/>
      <c r="EK37" s="209"/>
      <c r="EL37" s="209"/>
      <c r="EM37" s="209"/>
      <c r="EN37" s="209"/>
      <c r="EO37" s="209"/>
      <c r="EP37" s="209"/>
      <c r="EQ37" s="209"/>
      <c r="ER37" s="209"/>
      <c r="ES37" s="209"/>
      <c r="ET37" s="209"/>
      <c r="EU37" s="209"/>
      <c r="EV37" s="209"/>
      <c r="EW37" s="209"/>
      <c r="EX37" s="209"/>
      <c r="EY37" s="209"/>
      <c r="EZ37" s="209"/>
      <c r="FA37" s="209"/>
      <c r="FB37" s="209"/>
      <c r="FC37" s="209"/>
      <c r="FD37" s="209"/>
      <c r="FE37" s="209"/>
      <c r="FF37" s="209"/>
      <c r="FG37" s="209"/>
      <c r="FH37" s="209"/>
      <c r="FI37" s="209"/>
      <c r="FJ37" s="209"/>
      <c r="FK37" s="209"/>
      <c r="FL37" s="209"/>
      <c r="FM37" s="209"/>
      <c r="FN37" s="209"/>
      <c r="FO37" s="209"/>
      <c r="FP37" s="209"/>
      <c r="FQ37" s="209"/>
      <c r="FR37" s="209"/>
      <c r="FS37" s="209"/>
      <c r="FT37" s="209"/>
      <c r="FU37" s="209"/>
      <c r="FV37" s="209"/>
      <c r="FW37" s="209"/>
      <c r="FX37" s="209"/>
      <c r="FY37" s="209"/>
      <c r="FZ37" s="209"/>
      <c r="GA37" s="209"/>
      <c r="GB37" s="209"/>
      <c r="GC37" s="209"/>
      <c r="GD37" s="209"/>
      <c r="GE37" s="209"/>
      <c r="GF37" s="209"/>
      <c r="GG37" s="209"/>
      <c r="GH37" s="209"/>
      <c r="GI37" s="209"/>
      <c r="GJ37" s="209"/>
      <c r="GK37" s="209"/>
      <c r="GL37" s="209"/>
      <c r="GM37" s="209"/>
      <c r="GN37" s="209"/>
      <c r="GO37" s="209"/>
      <c r="GP37" s="209"/>
      <c r="GQ37" s="209"/>
      <c r="GR37" s="209"/>
      <c r="GS37" s="209"/>
      <c r="GT37" s="209"/>
      <c r="GU37" s="209"/>
      <c r="GV37" s="209"/>
      <c r="GW37" s="209"/>
      <c r="GX37" s="209"/>
      <c r="GY37" s="209"/>
      <c r="GZ37" s="209"/>
      <c r="HA37" s="209"/>
      <c r="HB37" s="209"/>
      <c r="HC37" s="209"/>
      <c r="HD37" s="209"/>
      <c r="HE37" s="209"/>
      <c r="HF37" s="209"/>
      <c r="HG37" s="209"/>
      <c r="HH37" s="209"/>
      <c r="HI37" s="209"/>
      <c r="HJ37" s="209"/>
      <c r="HK37" s="209"/>
      <c r="HL37" s="209"/>
      <c r="HM37" s="209"/>
      <c r="HN37" s="209"/>
      <c r="HO37" s="209"/>
      <c r="HP37" s="209"/>
      <c r="HQ37" s="209"/>
      <c r="HR37" s="209"/>
      <c r="HS37" s="209"/>
      <c r="HT37" s="209"/>
      <c r="HU37" s="209"/>
      <c r="HV37" s="209"/>
      <c r="HW37" s="209"/>
      <c r="HX37" s="209"/>
      <c r="HY37" s="209"/>
      <c r="HZ37" s="209"/>
      <c r="IA37" s="209"/>
      <c r="IB37" s="209"/>
      <c r="IC37" s="209"/>
      <c r="ID37" s="209"/>
      <c r="IE37" s="209"/>
      <c r="IF37" s="209"/>
      <c r="IG37" s="209"/>
      <c r="IH37" s="209"/>
      <c r="II37" s="209"/>
    </row>
    <row r="38" spans="1:245">
      <c r="A38" s="188"/>
      <c r="B38" s="210"/>
      <c r="C38" s="205"/>
      <c r="D38" s="205"/>
      <c r="E38" s="211"/>
      <c r="F38" s="177"/>
      <c r="G38" s="208"/>
      <c r="H38" s="208"/>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c r="BJ38" s="209"/>
      <c r="BK38" s="209"/>
      <c r="BL38" s="209"/>
      <c r="BM38" s="209"/>
      <c r="BN38" s="209"/>
      <c r="BO38" s="209"/>
      <c r="BP38" s="209"/>
      <c r="BQ38" s="209"/>
      <c r="BR38" s="209"/>
      <c r="BS38" s="209"/>
      <c r="BT38" s="209"/>
      <c r="BU38" s="209"/>
      <c r="BV38" s="209"/>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c r="DJ38" s="209"/>
      <c r="DK38" s="209"/>
      <c r="DL38" s="209"/>
      <c r="DM38" s="209"/>
      <c r="DN38" s="209"/>
      <c r="DO38" s="209"/>
      <c r="DP38" s="209"/>
      <c r="DQ38" s="209"/>
      <c r="DR38" s="209"/>
      <c r="DS38" s="209"/>
      <c r="DT38" s="209"/>
      <c r="DU38" s="209"/>
      <c r="DV38" s="209"/>
      <c r="DW38" s="209"/>
      <c r="DX38" s="209"/>
      <c r="DY38" s="209"/>
      <c r="DZ38" s="209"/>
      <c r="EA38" s="209"/>
      <c r="EB38" s="209"/>
      <c r="EC38" s="209"/>
      <c r="ED38" s="209"/>
      <c r="EE38" s="209"/>
      <c r="EF38" s="209"/>
      <c r="EG38" s="209"/>
      <c r="EH38" s="209"/>
      <c r="EI38" s="209"/>
      <c r="EJ38" s="209"/>
      <c r="EK38" s="209"/>
      <c r="EL38" s="209"/>
      <c r="EM38" s="209"/>
      <c r="EN38" s="209"/>
      <c r="EO38" s="209"/>
      <c r="EP38" s="209"/>
      <c r="EQ38" s="209"/>
      <c r="ER38" s="209"/>
      <c r="ES38" s="209"/>
      <c r="ET38" s="209"/>
      <c r="EU38" s="209"/>
      <c r="EV38" s="209"/>
      <c r="EW38" s="209"/>
      <c r="EX38" s="209"/>
      <c r="EY38" s="209"/>
      <c r="EZ38" s="209"/>
      <c r="FA38" s="209"/>
      <c r="FB38" s="209"/>
      <c r="FC38" s="209"/>
      <c r="FD38" s="209"/>
      <c r="FE38" s="209"/>
      <c r="FF38" s="209"/>
      <c r="FG38" s="209"/>
      <c r="FH38" s="209"/>
      <c r="FI38" s="209"/>
      <c r="FJ38" s="209"/>
      <c r="FK38" s="209"/>
      <c r="FL38" s="209"/>
      <c r="FM38" s="209"/>
      <c r="FN38" s="209"/>
      <c r="FO38" s="209"/>
      <c r="FP38" s="209"/>
      <c r="FQ38" s="209"/>
      <c r="FR38" s="209"/>
      <c r="FS38" s="209"/>
      <c r="FT38" s="209"/>
      <c r="FU38" s="209"/>
      <c r="FV38" s="209"/>
      <c r="FW38" s="209"/>
      <c r="FX38" s="209"/>
      <c r="FY38" s="209"/>
      <c r="FZ38" s="209"/>
      <c r="GA38" s="209"/>
      <c r="GB38" s="209"/>
      <c r="GC38" s="209"/>
      <c r="GD38" s="209"/>
      <c r="GE38" s="209"/>
      <c r="GF38" s="209"/>
      <c r="GG38" s="209"/>
      <c r="GH38" s="209"/>
      <c r="GI38" s="209"/>
      <c r="GJ38" s="209"/>
      <c r="GK38" s="209"/>
      <c r="GL38" s="209"/>
      <c r="GM38" s="209"/>
      <c r="GN38" s="209"/>
      <c r="GO38" s="209"/>
      <c r="GP38" s="209"/>
      <c r="GQ38" s="209"/>
      <c r="GR38" s="209"/>
      <c r="GS38" s="209"/>
      <c r="GT38" s="209"/>
      <c r="GU38" s="209"/>
      <c r="GV38" s="209"/>
      <c r="GW38" s="209"/>
      <c r="GX38" s="209"/>
      <c r="GY38" s="209"/>
      <c r="GZ38" s="209"/>
      <c r="HA38" s="209"/>
      <c r="HB38" s="209"/>
      <c r="HC38" s="209"/>
      <c r="HD38" s="209"/>
      <c r="HE38" s="209"/>
      <c r="HF38" s="209"/>
      <c r="HG38" s="209"/>
      <c r="HH38" s="209"/>
      <c r="HI38" s="209"/>
      <c r="HJ38" s="209"/>
      <c r="HK38" s="209"/>
      <c r="HL38" s="209"/>
      <c r="HM38" s="209"/>
      <c r="HN38" s="209"/>
      <c r="HO38" s="209"/>
      <c r="HP38" s="209"/>
      <c r="HQ38" s="209"/>
      <c r="HR38" s="209"/>
      <c r="HS38" s="209"/>
      <c r="HT38" s="209"/>
      <c r="HU38" s="209"/>
      <c r="HV38" s="209"/>
      <c r="HW38" s="209"/>
      <c r="HX38" s="209"/>
      <c r="HY38" s="209"/>
      <c r="HZ38" s="209"/>
      <c r="IA38" s="209"/>
      <c r="IB38" s="209"/>
      <c r="IC38" s="209"/>
      <c r="ID38" s="209"/>
      <c r="IE38" s="209"/>
      <c r="IF38" s="209"/>
      <c r="IG38" s="209"/>
      <c r="IH38" s="209"/>
      <c r="II38" s="209"/>
    </row>
    <row r="39" spans="1:245" ht="24">
      <c r="A39" s="188" t="s">
        <v>165</v>
      </c>
      <c r="B39" s="210" t="s">
        <v>166</v>
      </c>
      <c r="C39" s="205"/>
      <c r="D39" s="205"/>
      <c r="E39" s="211"/>
      <c r="F39" s="177"/>
      <c r="G39" s="208"/>
      <c r="H39" s="208"/>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09"/>
      <c r="BL39" s="209"/>
      <c r="BM39" s="209"/>
      <c r="BN39" s="209"/>
      <c r="BO39" s="209"/>
      <c r="BP39" s="209"/>
      <c r="BQ39" s="209"/>
      <c r="BR39" s="209"/>
      <c r="BS39" s="209"/>
      <c r="BT39" s="209"/>
      <c r="BU39" s="209"/>
      <c r="BV39" s="209"/>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c r="DJ39" s="209"/>
      <c r="DK39" s="209"/>
      <c r="DL39" s="209"/>
      <c r="DM39" s="209"/>
      <c r="DN39" s="209"/>
      <c r="DO39" s="209"/>
      <c r="DP39" s="209"/>
      <c r="DQ39" s="209"/>
      <c r="DR39" s="209"/>
      <c r="DS39" s="209"/>
      <c r="DT39" s="209"/>
      <c r="DU39" s="209"/>
      <c r="DV39" s="209"/>
      <c r="DW39" s="209"/>
      <c r="DX39" s="209"/>
      <c r="DY39" s="209"/>
      <c r="DZ39" s="209"/>
      <c r="EA39" s="209"/>
      <c r="EB39" s="209"/>
      <c r="EC39" s="209"/>
      <c r="ED39" s="209"/>
      <c r="EE39" s="209"/>
      <c r="EF39" s="209"/>
      <c r="EG39" s="209"/>
      <c r="EH39" s="209"/>
      <c r="EI39" s="209"/>
      <c r="EJ39" s="209"/>
      <c r="EK39" s="209"/>
      <c r="EL39" s="209"/>
      <c r="EM39" s="209"/>
      <c r="EN39" s="209"/>
      <c r="EO39" s="209"/>
      <c r="EP39" s="209"/>
      <c r="EQ39" s="209"/>
      <c r="ER39" s="209"/>
      <c r="ES39" s="209"/>
      <c r="ET39" s="209"/>
      <c r="EU39" s="209"/>
      <c r="EV39" s="209"/>
      <c r="EW39" s="209"/>
      <c r="EX39" s="209"/>
      <c r="EY39" s="209"/>
      <c r="EZ39" s="209"/>
      <c r="FA39" s="209"/>
      <c r="FB39" s="209"/>
      <c r="FC39" s="209"/>
      <c r="FD39" s="209"/>
      <c r="FE39" s="209"/>
      <c r="FF39" s="209"/>
      <c r="FG39" s="209"/>
      <c r="FH39" s="209"/>
      <c r="FI39" s="209"/>
      <c r="FJ39" s="209"/>
      <c r="FK39" s="209"/>
      <c r="FL39" s="209"/>
      <c r="FM39" s="209"/>
      <c r="FN39" s="209"/>
      <c r="FO39" s="209"/>
      <c r="FP39" s="209"/>
      <c r="FQ39" s="209"/>
      <c r="FR39" s="209"/>
      <c r="FS39" s="209"/>
      <c r="FT39" s="209"/>
      <c r="FU39" s="209"/>
      <c r="FV39" s="209"/>
      <c r="FW39" s="209"/>
      <c r="FX39" s="209"/>
      <c r="FY39" s="209"/>
      <c r="FZ39" s="209"/>
      <c r="GA39" s="209"/>
      <c r="GB39" s="209"/>
      <c r="GC39" s="209"/>
      <c r="GD39" s="209"/>
      <c r="GE39" s="209"/>
      <c r="GF39" s="209"/>
      <c r="GG39" s="209"/>
      <c r="GH39" s="209"/>
      <c r="GI39" s="209"/>
      <c r="GJ39" s="209"/>
      <c r="GK39" s="209"/>
      <c r="GL39" s="209"/>
      <c r="GM39" s="209"/>
      <c r="GN39" s="209"/>
      <c r="GO39" s="209"/>
      <c r="GP39" s="209"/>
      <c r="GQ39" s="209"/>
      <c r="GR39" s="209"/>
      <c r="GS39" s="209"/>
      <c r="GT39" s="209"/>
      <c r="GU39" s="209"/>
      <c r="GV39" s="209"/>
      <c r="GW39" s="209"/>
      <c r="GX39" s="209"/>
      <c r="GY39" s="209"/>
      <c r="GZ39" s="209"/>
      <c r="HA39" s="209"/>
      <c r="HB39" s="209"/>
      <c r="HC39" s="209"/>
      <c r="HD39" s="209"/>
      <c r="HE39" s="209"/>
      <c r="HF39" s="209"/>
      <c r="HG39" s="209"/>
      <c r="HH39" s="209"/>
      <c r="HI39" s="209"/>
      <c r="HJ39" s="209"/>
      <c r="HK39" s="209"/>
      <c r="HL39" s="209"/>
      <c r="HM39" s="209"/>
      <c r="HN39" s="209"/>
      <c r="HO39" s="209"/>
      <c r="HP39" s="209"/>
      <c r="HQ39" s="209"/>
      <c r="HR39" s="209"/>
      <c r="HS39" s="209"/>
      <c r="HT39" s="209"/>
      <c r="HU39" s="209"/>
      <c r="HV39" s="209"/>
      <c r="HW39" s="209"/>
      <c r="HX39" s="209"/>
      <c r="HY39" s="209"/>
      <c r="HZ39" s="209"/>
      <c r="IA39" s="209"/>
      <c r="IB39" s="209"/>
      <c r="IC39" s="209"/>
      <c r="ID39" s="209"/>
      <c r="IE39" s="209"/>
      <c r="IF39" s="209"/>
      <c r="IG39" s="209"/>
      <c r="IH39" s="209"/>
      <c r="II39" s="209"/>
    </row>
    <row r="40" spans="1:245">
      <c r="A40" s="188"/>
      <c r="B40" s="210" t="s">
        <v>167</v>
      </c>
      <c r="C40" s="205"/>
      <c r="D40" s="205"/>
      <c r="E40" s="211"/>
      <c r="F40" s="177"/>
      <c r="G40" s="208"/>
      <c r="H40" s="208"/>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c r="BJ40" s="209"/>
      <c r="BK40" s="209"/>
      <c r="BL40" s="209"/>
      <c r="BM40" s="209"/>
      <c r="BN40" s="209"/>
      <c r="BO40" s="209"/>
      <c r="BP40" s="209"/>
      <c r="BQ40" s="209"/>
      <c r="BR40" s="209"/>
      <c r="BS40" s="209"/>
      <c r="BT40" s="209"/>
      <c r="BU40" s="209"/>
      <c r="BV40" s="209"/>
      <c r="BW40" s="209"/>
      <c r="BX40" s="209"/>
      <c r="BY40" s="209"/>
      <c r="BZ40" s="209"/>
      <c r="CA40" s="209"/>
      <c r="CB40" s="209"/>
      <c r="CC40" s="209"/>
      <c r="CD40" s="209"/>
      <c r="CE40" s="209"/>
      <c r="CF40" s="209"/>
      <c r="CG40" s="209"/>
      <c r="CH40" s="209"/>
      <c r="CI40" s="209"/>
      <c r="CJ40" s="209"/>
      <c r="CK40" s="209"/>
      <c r="CL40" s="209"/>
      <c r="CM40" s="209"/>
      <c r="CN40" s="209"/>
      <c r="CO40" s="209"/>
      <c r="CP40" s="209"/>
      <c r="CQ40" s="209"/>
      <c r="CR40" s="209"/>
      <c r="CS40" s="209"/>
      <c r="CT40" s="209"/>
      <c r="CU40" s="209"/>
      <c r="CV40" s="209"/>
      <c r="CW40" s="209"/>
      <c r="CX40" s="209"/>
      <c r="CY40" s="209"/>
      <c r="CZ40" s="209"/>
      <c r="DA40" s="209"/>
      <c r="DB40" s="209"/>
      <c r="DC40" s="209"/>
      <c r="DD40" s="209"/>
      <c r="DE40" s="209"/>
      <c r="DF40" s="209"/>
      <c r="DG40" s="209"/>
      <c r="DH40" s="209"/>
      <c r="DI40" s="209"/>
      <c r="DJ40" s="209"/>
      <c r="DK40" s="209"/>
      <c r="DL40" s="209"/>
      <c r="DM40" s="209"/>
      <c r="DN40" s="209"/>
      <c r="DO40" s="209"/>
      <c r="DP40" s="209"/>
      <c r="DQ40" s="209"/>
      <c r="DR40" s="209"/>
      <c r="DS40" s="209"/>
      <c r="DT40" s="209"/>
      <c r="DU40" s="209"/>
      <c r="DV40" s="209"/>
      <c r="DW40" s="209"/>
      <c r="DX40" s="209"/>
      <c r="DY40" s="209"/>
      <c r="DZ40" s="209"/>
      <c r="EA40" s="209"/>
      <c r="EB40" s="209"/>
      <c r="EC40" s="209"/>
      <c r="ED40" s="209"/>
      <c r="EE40" s="209"/>
      <c r="EF40" s="209"/>
      <c r="EG40" s="209"/>
      <c r="EH40" s="209"/>
      <c r="EI40" s="209"/>
      <c r="EJ40" s="209"/>
      <c r="EK40" s="209"/>
      <c r="EL40" s="209"/>
      <c r="EM40" s="209"/>
      <c r="EN40" s="209"/>
      <c r="EO40" s="209"/>
      <c r="EP40" s="209"/>
      <c r="EQ40" s="209"/>
      <c r="ER40" s="209"/>
      <c r="ES40" s="209"/>
      <c r="ET40" s="209"/>
      <c r="EU40" s="209"/>
      <c r="EV40" s="209"/>
      <c r="EW40" s="209"/>
      <c r="EX40" s="209"/>
      <c r="EY40" s="209"/>
      <c r="EZ40" s="209"/>
      <c r="FA40" s="209"/>
      <c r="FB40" s="209"/>
      <c r="FC40" s="209"/>
      <c r="FD40" s="209"/>
      <c r="FE40" s="209"/>
      <c r="FF40" s="209"/>
      <c r="FG40" s="209"/>
      <c r="FH40" s="209"/>
      <c r="FI40" s="209"/>
      <c r="FJ40" s="209"/>
      <c r="FK40" s="209"/>
      <c r="FL40" s="209"/>
      <c r="FM40" s="209"/>
      <c r="FN40" s="209"/>
      <c r="FO40" s="209"/>
      <c r="FP40" s="209"/>
      <c r="FQ40" s="209"/>
      <c r="FR40" s="209"/>
      <c r="FS40" s="209"/>
      <c r="FT40" s="209"/>
      <c r="FU40" s="209"/>
      <c r="FV40" s="209"/>
      <c r="FW40" s="209"/>
      <c r="FX40" s="209"/>
      <c r="FY40" s="209"/>
      <c r="FZ40" s="209"/>
      <c r="GA40" s="209"/>
      <c r="GB40" s="209"/>
      <c r="GC40" s="209"/>
      <c r="GD40" s="209"/>
      <c r="GE40" s="209"/>
      <c r="GF40" s="209"/>
      <c r="GG40" s="209"/>
      <c r="GH40" s="209"/>
      <c r="GI40" s="209"/>
      <c r="GJ40" s="209"/>
      <c r="GK40" s="209"/>
      <c r="GL40" s="209"/>
      <c r="GM40" s="209"/>
      <c r="GN40" s="209"/>
      <c r="GO40" s="209"/>
      <c r="GP40" s="209"/>
      <c r="GQ40" s="209"/>
      <c r="GR40" s="209"/>
      <c r="GS40" s="209"/>
      <c r="GT40" s="209"/>
      <c r="GU40" s="209"/>
      <c r="GV40" s="209"/>
      <c r="GW40" s="209"/>
      <c r="GX40" s="209"/>
      <c r="GY40" s="209"/>
      <c r="GZ40" s="209"/>
      <c r="HA40" s="209"/>
      <c r="HB40" s="209"/>
      <c r="HC40" s="209"/>
      <c r="HD40" s="209"/>
      <c r="HE40" s="209"/>
      <c r="HF40" s="209"/>
      <c r="HG40" s="209"/>
      <c r="HH40" s="209"/>
      <c r="HI40" s="209"/>
      <c r="HJ40" s="209"/>
      <c r="HK40" s="209"/>
      <c r="HL40" s="209"/>
      <c r="HM40" s="209"/>
      <c r="HN40" s="209"/>
      <c r="HO40" s="209"/>
      <c r="HP40" s="209"/>
      <c r="HQ40" s="209"/>
      <c r="HR40" s="209"/>
      <c r="HS40" s="209"/>
      <c r="HT40" s="209"/>
      <c r="HU40" s="209"/>
      <c r="HV40" s="209"/>
      <c r="HW40" s="209"/>
      <c r="HX40" s="209"/>
      <c r="HY40" s="209"/>
      <c r="HZ40" s="209"/>
      <c r="IA40" s="209"/>
      <c r="IB40" s="209"/>
      <c r="IC40" s="209"/>
      <c r="ID40" s="209"/>
      <c r="IE40" s="209"/>
      <c r="IF40" s="209"/>
      <c r="IG40" s="209"/>
      <c r="IH40" s="209"/>
      <c r="II40" s="209"/>
    </row>
    <row r="41" spans="1:245" ht="24">
      <c r="A41" s="188"/>
      <c r="B41" s="210" t="s">
        <v>168</v>
      </c>
      <c r="C41" s="205"/>
      <c r="D41" s="205"/>
      <c r="E41" s="211"/>
      <c r="F41" s="177"/>
      <c r="G41" s="208"/>
      <c r="H41" s="208"/>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c r="BJ41" s="209"/>
      <c r="BK41" s="209"/>
      <c r="BL41" s="209"/>
      <c r="BM41" s="209"/>
      <c r="BN41" s="209"/>
      <c r="BO41" s="209"/>
      <c r="BP41" s="209"/>
      <c r="BQ41" s="209"/>
      <c r="BR41" s="209"/>
      <c r="BS41" s="209"/>
      <c r="BT41" s="209"/>
      <c r="BU41" s="209"/>
      <c r="BV41" s="209"/>
      <c r="BW41" s="209"/>
      <c r="BX41" s="209"/>
      <c r="BY41" s="209"/>
      <c r="BZ41" s="209"/>
      <c r="CA41" s="209"/>
      <c r="CB41" s="209"/>
      <c r="CC41" s="209"/>
      <c r="CD41" s="209"/>
      <c r="CE41" s="209"/>
      <c r="CF41" s="209"/>
      <c r="CG41" s="209"/>
      <c r="CH41" s="209"/>
      <c r="CI41" s="209"/>
      <c r="CJ41" s="209"/>
      <c r="CK41" s="209"/>
      <c r="CL41" s="209"/>
      <c r="CM41" s="209"/>
      <c r="CN41" s="209"/>
      <c r="CO41" s="209"/>
      <c r="CP41" s="209"/>
      <c r="CQ41" s="209"/>
      <c r="CR41" s="209"/>
      <c r="CS41" s="209"/>
      <c r="CT41" s="209"/>
      <c r="CU41" s="209"/>
      <c r="CV41" s="209"/>
      <c r="CW41" s="209"/>
      <c r="CX41" s="209"/>
      <c r="CY41" s="209"/>
      <c r="CZ41" s="209"/>
      <c r="DA41" s="209"/>
      <c r="DB41" s="209"/>
      <c r="DC41" s="209"/>
      <c r="DD41" s="209"/>
      <c r="DE41" s="209"/>
      <c r="DF41" s="209"/>
      <c r="DG41" s="209"/>
      <c r="DH41" s="209"/>
      <c r="DI41" s="209"/>
      <c r="DJ41" s="209"/>
      <c r="DK41" s="209"/>
      <c r="DL41" s="209"/>
      <c r="DM41" s="209"/>
      <c r="DN41" s="209"/>
      <c r="DO41" s="209"/>
      <c r="DP41" s="209"/>
      <c r="DQ41" s="209"/>
      <c r="DR41" s="209"/>
      <c r="DS41" s="209"/>
      <c r="DT41" s="209"/>
      <c r="DU41" s="209"/>
      <c r="DV41" s="209"/>
      <c r="DW41" s="209"/>
      <c r="DX41" s="209"/>
      <c r="DY41" s="209"/>
      <c r="DZ41" s="209"/>
      <c r="EA41" s="209"/>
      <c r="EB41" s="209"/>
      <c r="EC41" s="209"/>
      <c r="ED41" s="209"/>
      <c r="EE41" s="209"/>
      <c r="EF41" s="209"/>
      <c r="EG41" s="209"/>
      <c r="EH41" s="209"/>
      <c r="EI41" s="209"/>
      <c r="EJ41" s="209"/>
      <c r="EK41" s="209"/>
      <c r="EL41" s="209"/>
      <c r="EM41" s="209"/>
      <c r="EN41" s="209"/>
      <c r="EO41" s="209"/>
      <c r="EP41" s="209"/>
      <c r="EQ41" s="209"/>
      <c r="ER41" s="209"/>
      <c r="ES41" s="209"/>
      <c r="ET41" s="209"/>
      <c r="EU41" s="209"/>
      <c r="EV41" s="209"/>
      <c r="EW41" s="209"/>
      <c r="EX41" s="209"/>
      <c r="EY41" s="209"/>
      <c r="EZ41" s="209"/>
      <c r="FA41" s="209"/>
      <c r="FB41" s="209"/>
      <c r="FC41" s="209"/>
      <c r="FD41" s="209"/>
      <c r="FE41" s="209"/>
      <c r="FF41" s="209"/>
      <c r="FG41" s="209"/>
      <c r="FH41" s="209"/>
      <c r="FI41" s="209"/>
      <c r="FJ41" s="209"/>
      <c r="FK41" s="209"/>
      <c r="FL41" s="209"/>
      <c r="FM41" s="209"/>
      <c r="FN41" s="209"/>
      <c r="FO41" s="209"/>
      <c r="FP41" s="209"/>
      <c r="FQ41" s="209"/>
      <c r="FR41" s="209"/>
      <c r="FS41" s="209"/>
      <c r="FT41" s="209"/>
      <c r="FU41" s="209"/>
      <c r="FV41" s="209"/>
      <c r="FW41" s="209"/>
      <c r="FX41" s="209"/>
      <c r="FY41" s="209"/>
      <c r="FZ41" s="209"/>
      <c r="GA41" s="209"/>
      <c r="GB41" s="209"/>
      <c r="GC41" s="209"/>
      <c r="GD41" s="209"/>
      <c r="GE41" s="209"/>
      <c r="GF41" s="209"/>
      <c r="GG41" s="209"/>
      <c r="GH41" s="209"/>
      <c r="GI41" s="209"/>
      <c r="GJ41" s="209"/>
      <c r="GK41" s="209"/>
      <c r="GL41" s="209"/>
      <c r="GM41" s="209"/>
      <c r="GN41" s="209"/>
      <c r="GO41" s="209"/>
      <c r="GP41" s="209"/>
      <c r="GQ41" s="209"/>
      <c r="GR41" s="209"/>
      <c r="GS41" s="209"/>
      <c r="GT41" s="209"/>
      <c r="GU41" s="209"/>
      <c r="GV41" s="209"/>
      <c r="GW41" s="209"/>
      <c r="GX41" s="209"/>
      <c r="GY41" s="209"/>
      <c r="GZ41" s="209"/>
      <c r="HA41" s="209"/>
      <c r="HB41" s="209"/>
      <c r="HC41" s="209"/>
      <c r="HD41" s="209"/>
      <c r="HE41" s="209"/>
      <c r="HF41" s="209"/>
      <c r="HG41" s="209"/>
      <c r="HH41" s="209"/>
      <c r="HI41" s="209"/>
      <c r="HJ41" s="209"/>
      <c r="HK41" s="209"/>
      <c r="HL41" s="209"/>
      <c r="HM41" s="209"/>
      <c r="HN41" s="209"/>
      <c r="HO41" s="209"/>
      <c r="HP41" s="209"/>
      <c r="HQ41" s="209"/>
      <c r="HR41" s="209"/>
      <c r="HS41" s="209"/>
      <c r="HT41" s="209"/>
      <c r="HU41" s="209"/>
      <c r="HV41" s="209"/>
      <c r="HW41" s="209"/>
      <c r="HX41" s="209"/>
      <c r="HY41" s="209"/>
      <c r="HZ41" s="209"/>
      <c r="IA41" s="209"/>
      <c r="IB41" s="209"/>
      <c r="IC41" s="209"/>
      <c r="ID41" s="209"/>
      <c r="IE41" s="209"/>
      <c r="IF41" s="209"/>
      <c r="IG41" s="209"/>
      <c r="IH41" s="209"/>
      <c r="II41" s="209"/>
    </row>
    <row r="42" spans="1:245" ht="16.5" customHeight="1">
      <c r="A42" s="188"/>
      <c r="B42" s="210" t="s">
        <v>169</v>
      </c>
      <c r="C42" s="205"/>
      <c r="D42" s="205"/>
      <c r="E42" s="211"/>
      <c r="F42" s="177"/>
      <c r="G42" s="208"/>
      <c r="H42" s="208"/>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c r="BK42" s="209"/>
      <c r="BL42" s="209"/>
      <c r="BM42" s="209"/>
      <c r="BN42" s="209"/>
      <c r="BO42" s="209"/>
      <c r="BP42" s="209"/>
      <c r="BQ42" s="209"/>
      <c r="BR42" s="209"/>
      <c r="BS42" s="209"/>
      <c r="BT42" s="209"/>
      <c r="BU42" s="209"/>
      <c r="BV42" s="209"/>
      <c r="BW42" s="209"/>
      <c r="BX42" s="209"/>
      <c r="BY42" s="209"/>
      <c r="BZ42" s="209"/>
      <c r="CA42" s="209"/>
      <c r="CB42" s="209"/>
      <c r="CC42" s="209"/>
      <c r="CD42" s="209"/>
      <c r="CE42" s="209"/>
      <c r="CF42" s="209"/>
      <c r="CG42" s="209"/>
      <c r="CH42" s="209"/>
      <c r="CI42" s="209"/>
      <c r="CJ42" s="209"/>
      <c r="CK42" s="209"/>
      <c r="CL42" s="209"/>
      <c r="CM42" s="209"/>
      <c r="CN42" s="209"/>
      <c r="CO42" s="209"/>
      <c r="CP42" s="209"/>
      <c r="CQ42" s="209"/>
      <c r="CR42" s="209"/>
      <c r="CS42" s="209"/>
      <c r="CT42" s="209"/>
      <c r="CU42" s="209"/>
      <c r="CV42" s="209"/>
      <c r="CW42" s="209"/>
      <c r="CX42" s="209"/>
      <c r="CY42" s="209"/>
      <c r="CZ42" s="209"/>
      <c r="DA42" s="209"/>
      <c r="DB42" s="209"/>
      <c r="DC42" s="209"/>
      <c r="DD42" s="209"/>
      <c r="DE42" s="209"/>
      <c r="DF42" s="209"/>
      <c r="DG42" s="209"/>
      <c r="DH42" s="209"/>
      <c r="DI42" s="209"/>
      <c r="DJ42" s="209"/>
      <c r="DK42" s="209"/>
      <c r="DL42" s="209"/>
      <c r="DM42" s="209"/>
      <c r="DN42" s="209"/>
      <c r="DO42" s="209"/>
      <c r="DP42" s="209"/>
      <c r="DQ42" s="209"/>
      <c r="DR42" s="209"/>
      <c r="DS42" s="209"/>
      <c r="DT42" s="209"/>
      <c r="DU42" s="209"/>
      <c r="DV42" s="209"/>
      <c r="DW42" s="209"/>
      <c r="DX42" s="209"/>
      <c r="DY42" s="209"/>
      <c r="DZ42" s="209"/>
      <c r="EA42" s="209"/>
      <c r="EB42" s="209"/>
      <c r="EC42" s="209"/>
      <c r="ED42" s="209"/>
      <c r="EE42" s="209"/>
      <c r="EF42" s="209"/>
      <c r="EG42" s="209"/>
      <c r="EH42" s="209"/>
      <c r="EI42" s="209"/>
      <c r="EJ42" s="209"/>
      <c r="EK42" s="209"/>
      <c r="EL42" s="209"/>
      <c r="EM42" s="209"/>
      <c r="EN42" s="209"/>
      <c r="EO42" s="209"/>
      <c r="EP42" s="209"/>
      <c r="EQ42" s="209"/>
      <c r="ER42" s="209"/>
      <c r="ES42" s="209"/>
      <c r="ET42" s="209"/>
      <c r="EU42" s="209"/>
      <c r="EV42" s="209"/>
      <c r="EW42" s="209"/>
      <c r="EX42" s="209"/>
      <c r="EY42" s="209"/>
      <c r="EZ42" s="209"/>
      <c r="FA42" s="209"/>
      <c r="FB42" s="209"/>
      <c r="FC42" s="209"/>
      <c r="FD42" s="209"/>
      <c r="FE42" s="209"/>
      <c r="FF42" s="209"/>
      <c r="FG42" s="209"/>
      <c r="FH42" s="209"/>
      <c r="FI42" s="209"/>
      <c r="FJ42" s="209"/>
      <c r="FK42" s="209"/>
      <c r="FL42" s="209"/>
      <c r="FM42" s="209"/>
      <c r="FN42" s="209"/>
      <c r="FO42" s="209"/>
      <c r="FP42" s="209"/>
      <c r="FQ42" s="209"/>
      <c r="FR42" s="209"/>
      <c r="FS42" s="209"/>
      <c r="FT42" s="209"/>
      <c r="FU42" s="209"/>
      <c r="FV42" s="209"/>
      <c r="FW42" s="209"/>
      <c r="FX42" s="209"/>
      <c r="FY42" s="209"/>
      <c r="FZ42" s="209"/>
      <c r="GA42" s="209"/>
      <c r="GB42" s="209"/>
      <c r="GC42" s="209"/>
      <c r="GD42" s="209"/>
      <c r="GE42" s="209"/>
      <c r="GF42" s="209"/>
      <c r="GG42" s="209"/>
      <c r="GH42" s="209"/>
      <c r="GI42" s="209"/>
      <c r="GJ42" s="209"/>
      <c r="GK42" s="209"/>
      <c r="GL42" s="209"/>
      <c r="GM42" s="209"/>
      <c r="GN42" s="209"/>
      <c r="GO42" s="209"/>
      <c r="GP42" s="209"/>
      <c r="GQ42" s="209"/>
      <c r="GR42" s="209"/>
      <c r="GS42" s="209"/>
      <c r="GT42" s="209"/>
      <c r="GU42" s="209"/>
      <c r="GV42" s="209"/>
      <c r="GW42" s="209"/>
      <c r="GX42" s="209"/>
      <c r="GY42" s="209"/>
      <c r="GZ42" s="209"/>
      <c r="HA42" s="209"/>
      <c r="HB42" s="209"/>
      <c r="HC42" s="209"/>
      <c r="HD42" s="209"/>
      <c r="HE42" s="209"/>
      <c r="HF42" s="209"/>
      <c r="HG42" s="209"/>
      <c r="HH42" s="209"/>
      <c r="HI42" s="209"/>
      <c r="HJ42" s="209"/>
      <c r="HK42" s="209"/>
      <c r="HL42" s="209"/>
      <c r="HM42" s="209"/>
      <c r="HN42" s="209"/>
      <c r="HO42" s="209"/>
      <c r="HP42" s="209"/>
      <c r="HQ42" s="209"/>
      <c r="HR42" s="209"/>
      <c r="HS42" s="209"/>
      <c r="HT42" s="209"/>
      <c r="HU42" s="209"/>
      <c r="HV42" s="209"/>
      <c r="HW42" s="209"/>
      <c r="HX42" s="209"/>
      <c r="HY42" s="209"/>
      <c r="HZ42" s="209"/>
      <c r="IA42" s="209"/>
      <c r="IB42" s="209"/>
      <c r="IC42" s="209"/>
      <c r="ID42" s="209"/>
      <c r="IE42" s="209"/>
      <c r="IF42" s="209"/>
      <c r="IG42" s="209"/>
      <c r="IH42" s="209"/>
      <c r="II42" s="209"/>
    </row>
    <row r="43" spans="1:245" ht="24">
      <c r="A43" s="188"/>
      <c r="B43" s="210" t="s">
        <v>170</v>
      </c>
      <c r="C43" s="205"/>
      <c r="D43" s="205"/>
      <c r="E43" s="211"/>
      <c r="F43" s="177"/>
      <c r="G43" s="208"/>
      <c r="H43" s="208"/>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209"/>
      <c r="AJ43" s="209"/>
      <c r="AK43" s="209"/>
      <c r="AL43" s="209"/>
      <c r="AM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c r="BJ43" s="209"/>
      <c r="BK43" s="209"/>
      <c r="BL43" s="209"/>
      <c r="BM43" s="209"/>
      <c r="BN43" s="209"/>
      <c r="BO43" s="209"/>
      <c r="BP43" s="209"/>
      <c r="BQ43" s="209"/>
      <c r="BR43" s="209"/>
      <c r="BS43" s="209"/>
      <c r="BT43" s="209"/>
      <c r="BU43" s="209"/>
      <c r="BV43" s="209"/>
      <c r="BW43" s="209"/>
      <c r="BX43" s="209"/>
      <c r="BY43" s="209"/>
      <c r="BZ43" s="209"/>
      <c r="CA43" s="209"/>
      <c r="CB43" s="209"/>
      <c r="CC43" s="209"/>
      <c r="CD43" s="209"/>
      <c r="CE43" s="209"/>
      <c r="CF43" s="209"/>
      <c r="CG43" s="209"/>
      <c r="CH43" s="209"/>
      <c r="CI43" s="209"/>
      <c r="CJ43" s="209"/>
      <c r="CK43" s="209"/>
      <c r="CL43" s="209"/>
      <c r="CM43" s="209"/>
      <c r="CN43" s="209"/>
      <c r="CO43" s="209"/>
      <c r="CP43" s="209"/>
      <c r="CQ43" s="209"/>
      <c r="CR43" s="209"/>
      <c r="CS43" s="209"/>
      <c r="CT43" s="209"/>
      <c r="CU43" s="209"/>
      <c r="CV43" s="209"/>
      <c r="CW43" s="209"/>
      <c r="CX43" s="209"/>
      <c r="CY43" s="209"/>
      <c r="CZ43" s="209"/>
      <c r="DA43" s="209"/>
      <c r="DB43" s="209"/>
      <c r="DC43" s="209"/>
      <c r="DD43" s="209"/>
      <c r="DE43" s="209"/>
      <c r="DF43" s="209"/>
      <c r="DG43" s="209"/>
      <c r="DH43" s="209"/>
      <c r="DI43" s="209"/>
      <c r="DJ43" s="209"/>
      <c r="DK43" s="209"/>
      <c r="DL43" s="209"/>
      <c r="DM43" s="209"/>
      <c r="DN43" s="209"/>
      <c r="DO43" s="209"/>
      <c r="DP43" s="209"/>
      <c r="DQ43" s="209"/>
      <c r="DR43" s="209"/>
      <c r="DS43" s="209"/>
      <c r="DT43" s="209"/>
      <c r="DU43" s="209"/>
      <c r="DV43" s="209"/>
      <c r="DW43" s="209"/>
      <c r="DX43" s="209"/>
      <c r="DY43" s="209"/>
      <c r="DZ43" s="209"/>
      <c r="EA43" s="209"/>
      <c r="EB43" s="209"/>
      <c r="EC43" s="209"/>
      <c r="ED43" s="209"/>
      <c r="EE43" s="209"/>
      <c r="EF43" s="209"/>
      <c r="EG43" s="209"/>
      <c r="EH43" s="209"/>
      <c r="EI43" s="209"/>
      <c r="EJ43" s="209"/>
      <c r="EK43" s="209"/>
      <c r="EL43" s="209"/>
      <c r="EM43" s="209"/>
      <c r="EN43" s="209"/>
      <c r="EO43" s="209"/>
      <c r="EP43" s="209"/>
      <c r="EQ43" s="209"/>
      <c r="ER43" s="209"/>
      <c r="ES43" s="209"/>
      <c r="ET43" s="209"/>
      <c r="EU43" s="209"/>
      <c r="EV43" s="209"/>
      <c r="EW43" s="209"/>
      <c r="EX43" s="209"/>
      <c r="EY43" s="209"/>
      <c r="EZ43" s="209"/>
      <c r="FA43" s="209"/>
      <c r="FB43" s="209"/>
      <c r="FC43" s="209"/>
      <c r="FD43" s="209"/>
      <c r="FE43" s="209"/>
      <c r="FF43" s="209"/>
      <c r="FG43" s="209"/>
      <c r="FH43" s="209"/>
      <c r="FI43" s="209"/>
      <c r="FJ43" s="209"/>
      <c r="FK43" s="209"/>
      <c r="FL43" s="209"/>
      <c r="FM43" s="209"/>
      <c r="FN43" s="209"/>
      <c r="FO43" s="209"/>
      <c r="FP43" s="209"/>
      <c r="FQ43" s="209"/>
      <c r="FR43" s="209"/>
      <c r="FS43" s="209"/>
      <c r="FT43" s="209"/>
      <c r="FU43" s="209"/>
      <c r="FV43" s="209"/>
      <c r="FW43" s="209"/>
      <c r="FX43" s="209"/>
      <c r="FY43" s="209"/>
      <c r="FZ43" s="209"/>
      <c r="GA43" s="209"/>
      <c r="GB43" s="209"/>
      <c r="GC43" s="209"/>
      <c r="GD43" s="209"/>
      <c r="GE43" s="209"/>
      <c r="GF43" s="209"/>
      <c r="GG43" s="209"/>
      <c r="GH43" s="209"/>
      <c r="GI43" s="209"/>
      <c r="GJ43" s="209"/>
      <c r="GK43" s="209"/>
      <c r="GL43" s="209"/>
      <c r="GM43" s="209"/>
      <c r="GN43" s="209"/>
      <c r="GO43" s="209"/>
      <c r="GP43" s="209"/>
      <c r="GQ43" s="209"/>
      <c r="GR43" s="209"/>
      <c r="GS43" s="209"/>
      <c r="GT43" s="209"/>
      <c r="GU43" s="209"/>
      <c r="GV43" s="209"/>
      <c r="GW43" s="209"/>
      <c r="GX43" s="209"/>
      <c r="GY43" s="209"/>
      <c r="GZ43" s="209"/>
      <c r="HA43" s="209"/>
      <c r="HB43" s="209"/>
      <c r="HC43" s="209"/>
      <c r="HD43" s="209"/>
      <c r="HE43" s="209"/>
      <c r="HF43" s="209"/>
      <c r="HG43" s="209"/>
      <c r="HH43" s="209"/>
      <c r="HI43" s="209"/>
      <c r="HJ43" s="209"/>
      <c r="HK43" s="209"/>
      <c r="HL43" s="209"/>
      <c r="HM43" s="209"/>
      <c r="HN43" s="209"/>
      <c r="HO43" s="209"/>
      <c r="HP43" s="209"/>
      <c r="HQ43" s="209"/>
      <c r="HR43" s="209"/>
      <c r="HS43" s="209"/>
      <c r="HT43" s="209"/>
      <c r="HU43" s="209"/>
      <c r="HV43" s="209"/>
      <c r="HW43" s="209"/>
      <c r="HX43" s="209"/>
      <c r="HY43" s="209"/>
      <c r="HZ43" s="209"/>
      <c r="IA43" s="209"/>
      <c r="IB43" s="209"/>
      <c r="IC43" s="209"/>
      <c r="ID43" s="209"/>
      <c r="IE43" s="209"/>
      <c r="IF43" s="209"/>
      <c r="IG43" s="209"/>
      <c r="IH43" s="209"/>
      <c r="II43" s="209"/>
    </row>
    <row r="44" spans="1:245">
      <c r="A44" s="188"/>
      <c r="B44" s="210" t="s">
        <v>171</v>
      </c>
      <c r="C44" s="205"/>
      <c r="D44" s="205"/>
      <c r="E44" s="211"/>
      <c r="F44" s="177"/>
      <c r="G44" s="208"/>
      <c r="H44" s="208"/>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c r="BJ44" s="209"/>
      <c r="BK44" s="209"/>
      <c r="BL44" s="209"/>
      <c r="BM44" s="209"/>
      <c r="BN44" s="209"/>
      <c r="BO44" s="209"/>
      <c r="BP44" s="209"/>
      <c r="BQ44" s="209"/>
      <c r="BR44" s="209"/>
      <c r="BS44" s="209"/>
      <c r="BT44" s="209"/>
      <c r="BU44" s="209"/>
      <c r="BV44" s="209"/>
      <c r="BW44" s="209"/>
      <c r="BX44" s="209"/>
      <c r="BY44" s="209"/>
      <c r="BZ44" s="209"/>
      <c r="CA44" s="209"/>
      <c r="CB44" s="209"/>
      <c r="CC44" s="209"/>
      <c r="CD44" s="209"/>
      <c r="CE44" s="209"/>
      <c r="CF44" s="209"/>
      <c r="CG44" s="209"/>
      <c r="CH44" s="209"/>
      <c r="CI44" s="209"/>
      <c r="CJ44" s="209"/>
      <c r="CK44" s="209"/>
      <c r="CL44" s="209"/>
      <c r="CM44" s="209"/>
      <c r="CN44" s="209"/>
      <c r="CO44" s="209"/>
      <c r="CP44" s="209"/>
      <c r="CQ44" s="209"/>
      <c r="CR44" s="209"/>
      <c r="CS44" s="209"/>
      <c r="CT44" s="209"/>
      <c r="CU44" s="209"/>
      <c r="CV44" s="209"/>
      <c r="CW44" s="209"/>
      <c r="CX44" s="209"/>
      <c r="CY44" s="209"/>
      <c r="CZ44" s="209"/>
      <c r="DA44" s="209"/>
      <c r="DB44" s="209"/>
      <c r="DC44" s="209"/>
      <c r="DD44" s="209"/>
      <c r="DE44" s="209"/>
      <c r="DF44" s="209"/>
      <c r="DG44" s="209"/>
      <c r="DH44" s="209"/>
      <c r="DI44" s="209"/>
      <c r="DJ44" s="209"/>
      <c r="DK44" s="209"/>
      <c r="DL44" s="209"/>
      <c r="DM44" s="209"/>
      <c r="DN44" s="209"/>
      <c r="DO44" s="209"/>
      <c r="DP44" s="209"/>
      <c r="DQ44" s="209"/>
      <c r="DR44" s="209"/>
      <c r="DS44" s="209"/>
      <c r="DT44" s="209"/>
      <c r="DU44" s="209"/>
      <c r="DV44" s="209"/>
      <c r="DW44" s="209"/>
      <c r="DX44" s="209"/>
      <c r="DY44" s="209"/>
      <c r="DZ44" s="209"/>
      <c r="EA44" s="209"/>
      <c r="EB44" s="209"/>
      <c r="EC44" s="209"/>
      <c r="ED44" s="209"/>
      <c r="EE44" s="209"/>
      <c r="EF44" s="209"/>
      <c r="EG44" s="209"/>
      <c r="EH44" s="209"/>
      <c r="EI44" s="209"/>
      <c r="EJ44" s="209"/>
      <c r="EK44" s="209"/>
      <c r="EL44" s="209"/>
      <c r="EM44" s="209"/>
      <c r="EN44" s="209"/>
      <c r="EO44" s="209"/>
      <c r="EP44" s="209"/>
      <c r="EQ44" s="209"/>
      <c r="ER44" s="209"/>
      <c r="ES44" s="209"/>
      <c r="ET44" s="209"/>
      <c r="EU44" s="209"/>
      <c r="EV44" s="209"/>
      <c r="EW44" s="209"/>
      <c r="EX44" s="209"/>
      <c r="EY44" s="209"/>
      <c r="EZ44" s="209"/>
      <c r="FA44" s="209"/>
      <c r="FB44" s="209"/>
      <c r="FC44" s="209"/>
      <c r="FD44" s="209"/>
      <c r="FE44" s="209"/>
      <c r="FF44" s="209"/>
      <c r="FG44" s="209"/>
      <c r="FH44" s="209"/>
      <c r="FI44" s="209"/>
      <c r="FJ44" s="209"/>
      <c r="FK44" s="209"/>
      <c r="FL44" s="209"/>
      <c r="FM44" s="209"/>
      <c r="FN44" s="209"/>
      <c r="FO44" s="209"/>
      <c r="FP44" s="209"/>
      <c r="FQ44" s="209"/>
      <c r="FR44" s="209"/>
      <c r="FS44" s="209"/>
      <c r="FT44" s="209"/>
      <c r="FU44" s="209"/>
      <c r="FV44" s="209"/>
      <c r="FW44" s="209"/>
      <c r="FX44" s="209"/>
      <c r="FY44" s="209"/>
      <c r="FZ44" s="209"/>
      <c r="GA44" s="209"/>
      <c r="GB44" s="209"/>
      <c r="GC44" s="209"/>
      <c r="GD44" s="209"/>
      <c r="GE44" s="209"/>
      <c r="GF44" s="209"/>
      <c r="GG44" s="209"/>
      <c r="GH44" s="209"/>
      <c r="GI44" s="209"/>
      <c r="GJ44" s="209"/>
      <c r="GK44" s="209"/>
      <c r="GL44" s="209"/>
      <c r="GM44" s="209"/>
      <c r="GN44" s="209"/>
      <c r="GO44" s="209"/>
      <c r="GP44" s="209"/>
      <c r="GQ44" s="209"/>
      <c r="GR44" s="209"/>
      <c r="GS44" s="209"/>
      <c r="GT44" s="209"/>
      <c r="GU44" s="209"/>
      <c r="GV44" s="209"/>
      <c r="GW44" s="209"/>
      <c r="GX44" s="209"/>
      <c r="GY44" s="209"/>
      <c r="GZ44" s="209"/>
      <c r="HA44" s="209"/>
      <c r="HB44" s="209"/>
      <c r="HC44" s="209"/>
      <c r="HD44" s="209"/>
      <c r="HE44" s="209"/>
      <c r="HF44" s="209"/>
      <c r="HG44" s="209"/>
      <c r="HH44" s="209"/>
      <c r="HI44" s="209"/>
      <c r="HJ44" s="209"/>
      <c r="HK44" s="209"/>
      <c r="HL44" s="209"/>
      <c r="HM44" s="209"/>
      <c r="HN44" s="209"/>
      <c r="HO44" s="209"/>
      <c r="HP44" s="209"/>
      <c r="HQ44" s="209"/>
      <c r="HR44" s="209"/>
      <c r="HS44" s="209"/>
      <c r="HT44" s="209"/>
      <c r="HU44" s="209"/>
      <c r="HV44" s="209"/>
      <c r="HW44" s="209"/>
      <c r="HX44" s="209"/>
      <c r="HY44" s="209"/>
      <c r="HZ44" s="209"/>
      <c r="IA44" s="209"/>
      <c r="IB44" s="209"/>
      <c r="IC44" s="209"/>
      <c r="ID44" s="209"/>
      <c r="IE44" s="209"/>
      <c r="IF44" s="209"/>
      <c r="IG44" s="209"/>
      <c r="IH44" s="209"/>
      <c r="II44" s="209"/>
    </row>
    <row r="45" spans="1:245">
      <c r="A45" s="188"/>
      <c r="B45" s="210" t="s">
        <v>172</v>
      </c>
      <c r="C45" s="205"/>
      <c r="D45" s="205"/>
      <c r="E45" s="211"/>
      <c r="F45" s="177"/>
      <c r="G45" s="208"/>
      <c r="H45" s="208"/>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c r="BI45" s="209"/>
      <c r="BJ45" s="209"/>
      <c r="BK45" s="209"/>
      <c r="BL45" s="209"/>
      <c r="BM45" s="209"/>
      <c r="BN45" s="209"/>
      <c r="BO45" s="209"/>
      <c r="BP45" s="209"/>
      <c r="BQ45" s="209"/>
      <c r="BR45" s="209"/>
      <c r="BS45" s="209"/>
      <c r="BT45" s="209"/>
      <c r="BU45" s="209"/>
      <c r="BV45" s="209"/>
      <c r="BW45" s="209"/>
      <c r="BX45" s="209"/>
      <c r="BY45" s="209"/>
      <c r="BZ45" s="209"/>
      <c r="CA45" s="209"/>
      <c r="CB45" s="209"/>
      <c r="CC45" s="209"/>
      <c r="CD45" s="209"/>
      <c r="CE45" s="209"/>
      <c r="CF45" s="209"/>
      <c r="CG45" s="209"/>
      <c r="CH45" s="209"/>
      <c r="CI45" s="209"/>
      <c r="CJ45" s="209"/>
      <c r="CK45" s="209"/>
      <c r="CL45" s="209"/>
      <c r="CM45" s="209"/>
      <c r="CN45" s="209"/>
      <c r="CO45" s="209"/>
      <c r="CP45" s="209"/>
      <c r="CQ45" s="209"/>
      <c r="CR45" s="209"/>
      <c r="CS45" s="209"/>
      <c r="CT45" s="209"/>
      <c r="CU45" s="209"/>
      <c r="CV45" s="209"/>
      <c r="CW45" s="209"/>
      <c r="CX45" s="209"/>
      <c r="CY45" s="209"/>
      <c r="CZ45" s="209"/>
      <c r="DA45" s="209"/>
      <c r="DB45" s="209"/>
      <c r="DC45" s="209"/>
      <c r="DD45" s="209"/>
      <c r="DE45" s="209"/>
      <c r="DF45" s="209"/>
      <c r="DG45" s="209"/>
      <c r="DH45" s="209"/>
      <c r="DI45" s="209"/>
      <c r="DJ45" s="209"/>
      <c r="DK45" s="209"/>
      <c r="DL45" s="209"/>
      <c r="DM45" s="209"/>
      <c r="DN45" s="209"/>
      <c r="DO45" s="209"/>
      <c r="DP45" s="209"/>
      <c r="DQ45" s="209"/>
      <c r="DR45" s="209"/>
      <c r="DS45" s="209"/>
      <c r="DT45" s="209"/>
      <c r="DU45" s="209"/>
      <c r="DV45" s="209"/>
      <c r="DW45" s="209"/>
      <c r="DX45" s="209"/>
      <c r="DY45" s="209"/>
      <c r="DZ45" s="209"/>
      <c r="EA45" s="209"/>
      <c r="EB45" s="209"/>
      <c r="EC45" s="209"/>
      <c r="ED45" s="209"/>
      <c r="EE45" s="209"/>
      <c r="EF45" s="209"/>
      <c r="EG45" s="209"/>
      <c r="EH45" s="209"/>
      <c r="EI45" s="209"/>
      <c r="EJ45" s="209"/>
      <c r="EK45" s="209"/>
      <c r="EL45" s="209"/>
      <c r="EM45" s="209"/>
      <c r="EN45" s="209"/>
      <c r="EO45" s="209"/>
      <c r="EP45" s="209"/>
      <c r="EQ45" s="209"/>
      <c r="ER45" s="209"/>
      <c r="ES45" s="209"/>
      <c r="ET45" s="209"/>
      <c r="EU45" s="209"/>
      <c r="EV45" s="209"/>
      <c r="EW45" s="209"/>
      <c r="EX45" s="209"/>
      <c r="EY45" s="209"/>
      <c r="EZ45" s="209"/>
      <c r="FA45" s="209"/>
      <c r="FB45" s="209"/>
      <c r="FC45" s="209"/>
      <c r="FD45" s="209"/>
      <c r="FE45" s="209"/>
      <c r="FF45" s="209"/>
      <c r="FG45" s="209"/>
      <c r="FH45" s="209"/>
      <c r="FI45" s="209"/>
      <c r="FJ45" s="209"/>
      <c r="FK45" s="209"/>
      <c r="FL45" s="209"/>
      <c r="FM45" s="209"/>
      <c r="FN45" s="209"/>
      <c r="FO45" s="209"/>
      <c r="FP45" s="209"/>
      <c r="FQ45" s="209"/>
      <c r="FR45" s="209"/>
      <c r="FS45" s="209"/>
      <c r="FT45" s="209"/>
      <c r="FU45" s="209"/>
      <c r="FV45" s="209"/>
      <c r="FW45" s="209"/>
      <c r="FX45" s="209"/>
      <c r="FY45" s="209"/>
      <c r="FZ45" s="209"/>
      <c r="GA45" s="209"/>
      <c r="GB45" s="209"/>
      <c r="GC45" s="209"/>
      <c r="GD45" s="209"/>
      <c r="GE45" s="209"/>
      <c r="GF45" s="209"/>
      <c r="GG45" s="209"/>
      <c r="GH45" s="209"/>
      <c r="GI45" s="209"/>
      <c r="GJ45" s="209"/>
      <c r="GK45" s="209"/>
      <c r="GL45" s="209"/>
      <c r="GM45" s="209"/>
      <c r="GN45" s="209"/>
      <c r="GO45" s="209"/>
      <c r="GP45" s="209"/>
      <c r="GQ45" s="209"/>
      <c r="GR45" s="209"/>
      <c r="GS45" s="209"/>
      <c r="GT45" s="209"/>
      <c r="GU45" s="209"/>
      <c r="GV45" s="209"/>
      <c r="GW45" s="209"/>
      <c r="GX45" s="209"/>
      <c r="GY45" s="209"/>
      <c r="GZ45" s="209"/>
      <c r="HA45" s="209"/>
      <c r="HB45" s="209"/>
      <c r="HC45" s="209"/>
      <c r="HD45" s="209"/>
      <c r="HE45" s="209"/>
      <c r="HF45" s="209"/>
      <c r="HG45" s="209"/>
      <c r="HH45" s="209"/>
      <c r="HI45" s="209"/>
      <c r="HJ45" s="209"/>
      <c r="HK45" s="209"/>
      <c r="HL45" s="209"/>
      <c r="HM45" s="209"/>
      <c r="HN45" s="209"/>
      <c r="HO45" s="209"/>
      <c r="HP45" s="209"/>
      <c r="HQ45" s="209"/>
      <c r="HR45" s="209"/>
      <c r="HS45" s="209"/>
      <c r="HT45" s="209"/>
      <c r="HU45" s="209"/>
      <c r="HV45" s="209"/>
      <c r="HW45" s="209"/>
      <c r="HX45" s="209"/>
      <c r="HY45" s="209"/>
      <c r="HZ45" s="209"/>
      <c r="IA45" s="209"/>
      <c r="IB45" s="209"/>
      <c r="IC45" s="209"/>
      <c r="ID45" s="209"/>
      <c r="IE45" s="209"/>
      <c r="IF45" s="209"/>
      <c r="IG45" s="209"/>
      <c r="IH45" s="209"/>
      <c r="II45" s="209"/>
    </row>
    <row r="46" spans="1:245">
      <c r="A46" s="188" t="s">
        <v>173</v>
      </c>
      <c r="B46" s="210" t="s">
        <v>174</v>
      </c>
      <c r="C46" s="205" t="s">
        <v>175</v>
      </c>
      <c r="D46" s="212">
        <v>50</v>
      </c>
      <c r="E46" s="211"/>
      <c r="F46" s="213">
        <f t="shared" ref="F46" si="0">D46*ROUND(E46,2)</f>
        <v>0</v>
      </c>
      <c r="G46" s="208"/>
      <c r="H46" s="208"/>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209"/>
      <c r="AX46" s="209"/>
      <c r="AY46" s="209"/>
      <c r="AZ46" s="209"/>
      <c r="BA46" s="209"/>
      <c r="BB46" s="209"/>
      <c r="BC46" s="209"/>
      <c r="BD46" s="209"/>
      <c r="BE46" s="209"/>
      <c r="BF46" s="209"/>
      <c r="BG46" s="209"/>
      <c r="BH46" s="209"/>
      <c r="BI46" s="209"/>
      <c r="BJ46" s="209"/>
      <c r="BK46" s="209"/>
      <c r="BL46" s="209"/>
      <c r="BM46" s="209"/>
      <c r="BN46" s="209"/>
      <c r="BO46" s="209"/>
      <c r="BP46" s="209"/>
      <c r="BQ46" s="209"/>
      <c r="BR46" s="209"/>
      <c r="BS46" s="209"/>
      <c r="BT46" s="209"/>
      <c r="BU46" s="209"/>
      <c r="BV46" s="209"/>
      <c r="BW46" s="209"/>
      <c r="BX46" s="209"/>
      <c r="BY46" s="209"/>
      <c r="BZ46" s="209"/>
      <c r="CA46" s="209"/>
      <c r="CB46" s="209"/>
      <c r="CC46" s="209"/>
      <c r="CD46" s="209"/>
      <c r="CE46" s="209"/>
      <c r="CF46" s="209"/>
      <c r="CG46" s="209"/>
      <c r="CH46" s="209"/>
      <c r="CI46" s="209"/>
      <c r="CJ46" s="209"/>
      <c r="CK46" s="209"/>
      <c r="CL46" s="209"/>
      <c r="CM46" s="209"/>
      <c r="CN46" s="209"/>
      <c r="CO46" s="209"/>
      <c r="CP46" s="209"/>
      <c r="CQ46" s="209"/>
      <c r="CR46" s="209"/>
      <c r="CS46" s="209"/>
      <c r="CT46" s="209"/>
      <c r="CU46" s="209"/>
      <c r="CV46" s="209"/>
      <c r="CW46" s="209"/>
      <c r="CX46" s="209"/>
      <c r="CY46" s="209"/>
      <c r="CZ46" s="209"/>
      <c r="DA46" s="209"/>
      <c r="DB46" s="209"/>
      <c r="DC46" s="209"/>
      <c r="DD46" s="209"/>
      <c r="DE46" s="209"/>
      <c r="DF46" s="209"/>
      <c r="DG46" s="209"/>
      <c r="DH46" s="209"/>
      <c r="DI46" s="209"/>
      <c r="DJ46" s="209"/>
      <c r="DK46" s="209"/>
      <c r="DL46" s="209"/>
      <c r="DM46" s="209"/>
      <c r="DN46" s="209"/>
      <c r="DO46" s="209"/>
      <c r="DP46" s="209"/>
      <c r="DQ46" s="209"/>
      <c r="DR46" s="209"/>
      <c r="DS46" s="209"/>
      <c r="DT46" s="209"/>
      <c r="DU46" s="209"/>
      <c r="DV46" s="209"/>
      <c r="DW46" s="209"/>
      <c r="DX46" s="209"/>
      <c r="DY46" s="209"/>
      <c r="DZ46" s="209"/>
      <c r="EA46" s="209"/>
      <c r="EB46" s="209"/>
      <c r="EC46" s="209"/>
      <c r="ED46" s="209"/>
      <c r="EE46" s="209"/>
      <c r="EF46" s="209"/>
      <c r="EG46" s="209"/>
      <c r="EH46" s="209"/>
      <c r="EI46" s="209"/>
      <c r="EJ46" s="209"/>
      <c r="EK46" s="209"/>
      <c r="EL46" s="209"/>
      <c r="EM46" s="209"/>
      <c r="EN46" s="209"/>
      <c r="EO46" s="209"/>
      <c r="EP46" s="209"/>
      <c r="EQ46" s="209"/>
      <c r="ER46" s="209"/>
      <c r="ES46" s="209"/>
      <c r="ET46" s="209"/>
      <c r="EU46" s="209"/>
      <c r="EV46" s="209"/>
      <c r="EW46" s="209"/>
      <c r="EX46" s="209"/>
      <c r="EY46" s="209"/>
      <c r="EZ46" s="209"/>
      <c r="FA46" s="209"/>
      <c r="FB46" s="209"/>
      <c r="FC46" s="209"/>
      <c r="FD46" s="209"/>
      <c r="FE46" s="209"/>
      <c r="FF46" s="209"/>
      <c r="FG46" s="209"/>
      <c r="FH46" s="209"/>
      <c r="FI46" s="209"/>
      <c r="FJ46" s="209"/>
      <c r="FK46" s="209"/>
      <c r="FL46" s="209"/>
      <c r="FM46" s="209"/>
      <c r="FN46" s="209"/>
      <c r="FO46" s="209"/>
      <c r="FP46" s="209"/>
      <c r="FQ46" s="209"/>
      <c r="FR46" s="209"/>
      <c r="FS46" s="209"/>
      <c r="FT46" s="209"/>
      <c r="FU46" s="209"/>
      <c r="FV46" s="209"/>
      <c r="FW46" s="209"/>
      <c r="FX46" s="209"/>
      <c r="FY46" s="209"/>
      <c r="FZ46" s="209"/>
      <c r="GA46" s="209"/>
      <c r="GB46" s="209"/>
      <c r="GC46" s="209"/>
      <c r="GD46" s="209"/>
      <c r="GE46" s="209"/>
      <c r="GF46" s="209"/>
      <c r="GG46" s="209"/>
      <c r="GH46" s="209"/>
      <c r="GI46" s="209"/>
      <c r="GJ46" s="209"/>
      <c r="GK46" s="209"/>
      <c r="GL46" s="209"/>
      <c r="GM46" s="209"/>
      <c r="GN46" s="209"/>
      <c r="GO46" s="209"/>
      <c r="GP46" s="209"/>
      <c r="GQ46" s="209"/>
      <c r="GR46" s="209"/>
      <c r="GS46" s="209"/>
      <c r="GT46" s="209"/>
      <c r="GU46" s="209"/>
      <c r="GV46" s="209"/>
      <c r="GW46" s="209"/>
      <c r="GX46" s="209"/>
      <c r="GY46" s="209"/>
      <c r="GZ46" s="209"/>
      <c r="HA46" s="209"/>
      <c r="HB46" s="209"/>
      <c r="HC46" s="209"/>
      <c r="HD46" s="209"/>
      <c r="HE46" s="209"/>
      <c r="HF46" s="209"/>
      <c r="HG46" s="209"/>
      <c r="HH46" s="209"/>
      <c r="HI46" s="209"/>
      <c r="HJ46" s="209"/>
      <c r="HK46" s="209"/>
      <c r="HL46" s="209"/>
      <c r="HM46" s="209"/>
      <c r="HN46" s="209"/>
      <c r="HO46" s="209"/>
      <c r="HP46" s="209"/>
      <c r="HQ46" s="209"/>
      <c r="HR46" s="209"/>
      <c r="HS46" s="209"/>
      <c r="HT46" s="209"/>
      <c r="HU46" s="209"/>
      <c r="HV46" s="209"/>
      <c r="HW46" s="209"/>
      <c r="HX46" s="209"/>
      <c r="HY46" s="209"/>
      <c r="HZ46" s="209"/>
      <c r="IA46" s="209"/>
      <c r="IB46" s="209"/>
      <c r="IC46" s="209"/>
      <c r="ID46" s="209"/>
      <c r="IE46" s="209"/>
      <c r="IF46" s="209"/>
      <c r="IG46" s="209"/>
      <c r="IH46" s="209"/>
      <c r="II46" s="209"/>
    </row>
    <row r="47" spans="1:245">
      <c r="A47" s="188"/>
      <c r="B47" s="214"/>
      <c r="C47" s="205"/>
      <c r="D47" s="212"/>
      <c r="E47" s="211"/>
      <c r="F47" s="177"/>
      <c r="G47" s="208"/>
      <c r="H47" s="208"/>
      <c r="I47" s="208"/>
      <c r="J47" s="208"/>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c r="BA47" s="209"/>
      <c r="BB47" s="209"/>
      <c r="BC47" s="209"/>
      <c r="BD47" s="209"/>
      <c r="BE47" s="209"/>
      <c r="BF47" s="209"/>
      <c r="BG47" s="209"/>
      <c r="BH47" s="209"/>
      <c r="BI47" s="209"/>
      <c r="BJ47" s="209"/>
      <c r="BK47" s="209"/>
      <c r="BL47" s="209"/>
      <c r="BM47" s="209"/>
      <c r="BN47" s="209"/>
      <c r="BO47" s="209"/>
      <c r="BP47" s="209"/>
      <c r="BQ47" s="209"/>
      <c r="BR47" s="209"/>
      <c r="BS47" s="209"/>
      <c r="BT47" s="209"/>
      <c r="BU47" s="209"/>
      <c r="BV47" s="209"/>
      <c r="BW47" s="209"/>
      <c r="BX47" s="209"/>
      <c r="BY47" s="209"/>
      <c r="BZ47" s="209"/>
      <c r="CA47" s="209"/>
      <c r="CB47" s="209"/>
      <c r="CC47" s="209"/>
      <c r="CD47" s="209"/>
      <c r="CE47" s="209"/>
      <c r="CF47" s="209"/>
      <c r="CG47" s="209"/>
      <c r="CH47" s="209"/>
      <c r="CI47" s="209"/>
      <c r="CJ47" s="209"/>
      <c r="CK47" s="209"/>
      <c r="CL47" s="209"/>
      <c r="CM47" s="209"/>
      <c r="CN47" s="209"/>
      <c r="CO47" s="209"/>
      <c r="CP47" s="209"/>
      <c r="CQ47" s="209"/>
      <c r="CR47" s="209"/>
      <c r="CS47" s="209"/>
      <c r="CT47" s="209"/>
      <c r="CU47" s="209"/>
      <c r="CV47" s="209"/>
      <c r="CW47" s="209"/>
      <c r="CX47" s="209"/>
      <c r="CY47" s="209"/>
      <c r="CZ47" s="209"/>
      <c r="DA47" s="209"/>
      <c r="DB47" s="209"/>
      <c r="DC47" s="209"/>
      <c r="DD47" s="209"/>
      <c r="DE47" s="209"/>
      <c r="DF47" s="209"/>
      <c r="DG47" s="209"/>
      <c r="DH47" s="209"/>
      <c r="DI47" s="209"/>
      <c r="DJ47" s="209"/>
      <c r="DK47" s="209"/>
      <c r="DL47" s="209"/>
      <c r="DM47" s="209"/>
      <c r="DN47" s="209"/>
      <c r="DO47" s="209"/>
      <c r="DP47" s="209"/>
      <c r="DQ47" s="209"/>
      <c r="DR47" s="209"/>
      <c r="DS47" s="209"/>
      <c r="DT47" s="209"/>
      <c r="DU47" s="209"/>
      <c r="DV47" s="209"/>
      <c r="DW47" s="209"/>
      <c r="DX47" s="209"/>
      <c r="DY47" s="209"/>
      <c r="DZ47" s="209"/>
      <c r="EA47" s="209"/>
      <c r="EB47" s="209"/>
      <c r="EC47" s="209"/>
      <c r="ED47" s="209"/>
      <c r="EE47" s="209"/>
      <c r="EF47" s="209"/>
      <c r="EG47" s="209"/>
      <c r="EH47" s="209"/>
      <c r="EI47" s="209"/>
      <c r="EJ47" s="209"/>
      <c r="EK47" s="209"/>
      <c r="EL47" s="209"/>
      <c r="EM47" s="209"/>
      <c r="EN47" s="209"/>
      <c r="EO47" s="209"/>
      <c r="EP47" s="209"/>
      <c r="EQ47" s="209"/>
      <c r="ER47" s="209"/>
      <c r="ES47" s="209"/>
      <c r="ET47" s="209"/>
      <c r="EU47" s="209"/>
      <c r="EV47" s="209"/>
      <c r="EW47" s="209"/>
      <c r="EX47" s="209"/>
      <c r="EY47" s="209"/>
      <c r="EZ47" s="209"/>
      <c r="FA47" s="209"/>
      <c r="FB47" s="209"/>
      <c r="FC47" s="209"/>
      <c r="FD47" s="209"/>
      <c r="FE47" s="209"/>
      <c r="FF47" s="209"/>
      <c r="FG47" s="209"/>
      <c r="FH47" s="209"/>
      <c r="FI47" s="209"/>
      <c r="FJ47" s="209"/>
      <c r="FK47" s="209"/>
      <c r="FL47" s="209"/>
      <c r="FM47" s="209"/>
      <c r="FN47" s="209"/>
      <c r="FO47" s="209"/>
      <c r="FP47" s="209"/>
      <c r="FQ47" s="209"/>
      <c r="FR47" s="209"/>
      <c r="FS47" s="209"/>
      <c r="FT47" s="209"/>
      <c r="FU47" s="209"/>
      <c r="FV47" s="209"/>
      <c r="FW47" s="209"/>
      <c r="FX47" s="209"/>
      <c r="FY47" s="209"/>
      <c r="FZ47" s="209"/>
      <c r="GA47" s="209"/>
      <c r="GB47" s="209"/>
      <c r="GC47" s="209"/>
      <c r="GD47" s="209"/>
      <c r="GE47" s="209"/>
      <c r="GF47" s="209"/>
      <c r="GG47" s="209"/>
      <c r="GH47" s="209"/>
      <c r="GI47" s="209"/>
      <c r="GJ47" s="209"/>
      <c r="GK47" s="209"/>
      <c r="GL47" s="209"/>
      <c r="GM47" s="209"/>
      <c r="GN47" s="209"/>
      <c r="GO47" s="209"/>
      <c r="GP47" s="209"/>
      <c r="GQ47" s="209"/>
      <c r="GR47" s="209"/>
      <c r="GS47" s="209"/>
      <c r="GT47" s="209"/>
      <c r="GU47" s="209"/>
      <c r="GV47" s="209"/>
      <c r="GW47" s="209"/>
      <c r="GX47" s="209"/>
      <c r="GY47" s="209"/>
      <c r="GZ47" s="209"/>
      <c r="HA47" s="209"/>
      <c r="HB47" s="209"/>
      <c r="HC47" s="209"/>
      <c r="HD47" s="209"/>
      <c r="HE47" s="209"/>
      <c r="HF47" s="209"/>
      <c r="HG47" s="209"/>
      <c r="HH47" s="209"/>
      <c r="HI47" s="209"/>
      <c r="HJ47" s="209"/>
      <c r="HK47" s="209"/>
      <c r="HL47" s="209"/>
      <c r="HM47" s="209"/>
      <c r="HN47" s="209"/>
      <c r="HO47" s="209"/>
      <c r="HP47" s="209"/>
      <c r="HQ47" s="209"/>
      <c r="HR47" s="209"/>
      <c r="HS47" s="209"/>
      <c r="HT47" s="209"/>
      <c r="HU47" s="209"/>
      <c r="HV47" s="209"/>
      <c r="HW47" s="209"/>
      <c r="HX47" s="209"/>
      <c r="HY47" s="209"/>
      <c r="HZ47" s="209"/>
      <c r="IA47" s="209"/>
      <c r="IB47" s="209"/>
      <c r="IC47" s="209"/>
      <c r="ID47" s="209"/>
      <c r="IE47" s="209"/>
      <c r="IF47" s="209"/>
      <c r="IG47" s="209"/>
      <c r="IH47" s="209"/>
      <c r="II47" s="209"/>
      <c r="IJ47" s="209"/>
      <c r="IK47" s="209"/>
    </row>
    <row r="48" spans="1:245" ht="60">
      <c r="A48" s="188" t="s">
        <v>176</v>
      </c>
      <c r="B48" s="215" t="s">
        <v>177</v>
      </c>
      <c r="C48" s="216"/>
      <c r="D48" s="212"/>
      <c r="F48" s="177"/>
      <c r="G48" s="208"/>
      <c r="H48" s="208"/>
      <c r="I48" s="208"/>
      <c r="J48" s="208"/>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c r="BA48" s="209"/>
      <c r="BB48" s="209"/>
      <c r="BC48" s="209"/>
      <c r="BD48" s="209"/>
      <c r="BE48" s="209"/>
      <c r="BF48" s="209"/>
      <c r="BG48" s="209"/>
      <c r="BH48" s="209"/>
      <c r="BI48" s="209"/>
      <c r="BJ48" s="209"/>
      <c r="BK48" s="209"/>
      <c r="BL48" s="209"/>
      <c r="BM48" s="209"/>
      <c r="BN48" s="209"/>
      <c r="BO48" s="209"/>
      <c r="BP48" s="209"/>
      <c r="BQ48" s="209"/>
      <c r="BR48" s="209"/>
      <c r="BS48" s="209"/>
      <c r="BT48" s="209"/>
      <c r="BU48" s="209"/>
      <c r="BV48" s="209"/>
      <c r="BW48" s="209"/>
      <c r="BX48" s="209"/>
      <c r="BY48" s="209"/>
      <c r="BZ48" s="209"/>
      <c r="CA48" s="209"/>
      <c r="CB48" s="209"/>
      <c r="CC48" s="209"/>
      <c r="CD48" s="209"/>
      <c r="CE48" s="209"/>
      <c r="CF48" s="209"/>
      <c r="CG48" s="209"/>
      <c r="CH48" s="209"/>
      <c r="CI48" s="209"/>
      <c r="CJ48" s="209"/>
      <c r="CK48" s="209"/>
      <c r="CL48" s="209"/>
      <c r="CM48" s="209"/>
      <c r="CN48" s="209"/>
      <c r="CO48" s="209"/>
      <c r="CP48" s="209"/>
      <c r="CQ48" s="209"/>
      <c r="CR48" s="209"/>
      <c r="CS48" s="209"/>
      <c r="CT48" s="209"/>
      <c r="CU48" s="209"/>
      <c r="CV48" s="209"/>
      <c r="CW48" s="209"/>
      <c r="CX48" s="209"/>
      <c r="CY48" s="209"/>
      <c r="CZ48" s="209"/>
      <c r="DA48" s="209"/>
      <c r="DB48" s="209"/>
      <c r="DC48" s="209"/>
      <c r="DD48" s="209"/>
      <c r="DE48" s="209"/>
      <c r="DF48" s="209"/>
      <c r="DG48" s="209"/>
      <c r="DH48" s="209"/>
      <c r="DI48" s="209"/>
      <c r="DJ48" s="209"/>
      <c r="DK48" s="209"/>
      <c r="DL48" s="209"/>
      <c r="DM48" s="209"/>
      <c r="DN48" s="209"/>
      <c r="DO48" s="209"/>
      <c r="DP48" s="209"/>
      <c r="DQ48" s="209"/>
      <c r="DR48" s="209"/>
      <c r="DS48" s="209"/>
      <c r="DT48" s="209"/>
      <c r="DU48" s="209"/>
      <c r="DV48" s="209"/>
      <c r="DW48" s="209"/>
      <c r="DX48" s="209"/>
      <c r="DY48" s="209"/>
      <c r="DZ48" s="209"/>
      <c r="EA48" s="209"/>
      <c r="EB48" s="209"/>
      <c r="EC48" s="209"/>
      <c r="ED48" s="209"/>
      <c r="EE48" s="209"/>
      <c r="EF48" s="209"/>
      <c r="EG48" s="209"/>
      <c r="EH48" s="209"/>
      <c r="EI48" s="209"/>
      <c r="EJ48" s="209"/>
      <c r="EK48" s="209"/>
      <c r="EL48" s="209"/>
      <c r="EM48" s="209"/>
      <c r="EN48" s="209"/>
      <c r="EO48" s="209"/>
      <c r="EP48" s="209"/>
      <c r="EQ48" s="209"/>
      <c r="ER48" s="209"/>
      <c r="ES48" s="209"/>
      <c r="ET48" s="209"/>
      <c r="EU48" s="209"/>
      <c r="EV48" s="209"/>
      <c r="EW48" s="209"/>
      <c r="EX48" s="209"/>
      <c r="EY48" s="209"/>
      <c r="EZ48" s="209"/>
      <c r="FA48" s="209"/>
      <c r="FB48" s="209"/>
      <c r="FC48" s="209"/>
      <c r="FD48" s="209"/>
      <c r="FE48" s="209"/>
      <c r="FF48" s="209"/>
      <c r="FG48" s="209"/>
      <c r="FH48" s="209"/>
      <c r="FI48" s="209"/>
      <c r="FJ48" s="209"/>
      <c r="FK48" s="209"/>
      <c r="FL48" s="209"/>
      <c r="FM48" s="209"/>
      <c r="FN48" s="209"/>
      <c r="FO48" s="209"/>
      <c r="FP48" s="209"/>
      <c r="FQ48" s="209"/>
      <c r="FR48" s="209"/>
      <c r="FS48" s="209"/>
      <c r="FT48" s="209"/>
      <c r="FU48" s="209"/>
      <c r="FV48" s="209"/>
      <c r="FW48" s="209"/>
      <c r="FX48" s="209"/>
      <c r="FY48" s="209"/>
      <c r="FZ48" s="209"/>
      <c r="GA48" s="209"/>
      <c r="GB48" s="209"/>
      <c r="GC48" s="209"/>
      <c r="GD48" s="209"/>
      <c r="GE48" s="209"/>
      <c r="GF48" s="209"/>
      <c r="GG48" s="209"/>
      <c r="GH48" s="209"/>
      <c r="GI48" s="209"/>
      <c r="GJ48" s="209"/>
      <c r="GK48" s="209"/>
      <c r="GL48" s="209"/>
      <c r="GM48" s="209"/>
      <c r="GN48" s="209"/>
      <c r="GO48" s="209"/>
      <c r="GP48" s="209"/>
      <c r="GQ48" s="209"/>
      <c r="GR48" s="209"/>
      <c r="GS48" s="209"/>
      <c r="GT48" s="209"/>
      <c r="GU48" s="209"/>
      <c r="GV48" s="209"/>
      <c r="GW48" s="209"/>
      <c r="GX48" s="209"/>
      <c r="GY48" s="209"/>
      <c r="GZ48" s="209"/>
      <c r="HA48" s="209"/>
      <c r="HB48" s="209"/>
      <c r="HC48" s="209"/>
      <c r="HD48" s="209"/>
      <c r="HE48" s="209"/>
      <c r="HF48" s="209"/>
      <c r="HG48" s="209"/>
      <c r="HH48" s="209"/>
      <c r="HI48" s="209"/>
      <c r="HJ48" s="209"/>
      <c r="HK48" s="209"/>
      <c r="HL48" s="209"/>
      <c r="HM48" s="209"/>
      <c r="HN48" s="209"/>
      <c r="HO48" s="209"/>
      <c r="HP48" s="209"/>
      <c r="HQ48" s="209"/>
      <c r="HR48" s="209"/>
      <c r="HS48" s="209"/>
      <c r="HT48" s="209"/>
      <c r="HU48" s="209"/>
      <c r="HV48" s="209"/>
      <c r="HW48" s="209"/>
      <c r="HX48" s="209"/>
      <c r="HY48" s="209"/>
      <c r="HZ48" s="209"/>
      <c r="IA48" s="209"/>
      <c r="IB48" s="209"/>
      <c r="IC48" s="209"/>
      <c r="ID48" s="209"/>
      <c r="IE48" s="209"/>
      <c r="IF48" s="209"/>
      <c r="IG48" s="209"/>
      <c r="IH48" s="209"/>
      <c r="II48" s="209"/>
      <c r="IJ48" s="209"/>
      <c r="IK48" s="209"/>
    </row>
    <row r="49" spans="1:245" ht="24">
      <c r="A49" s="188" t="s">
        <v>178</v>
      </c>
      <c r="B49" s="215" t="s">
        <v>179</v>
      </c>
      <c r="C49" s="205" t="s">
        <v>175</v>
      </c>
      <c r="D49" s="217">
        <v>800</v>
      </c>
      <c r="E49" s="218"/>
      <c r="F49" s="213">
        <f t="shared" ref="F49:F53" si="1">D49*ROUND(E49,2)</f>
        <v>0</v>
      </c>
      <c r="G49" s="208"/>
      <c r="H49" s="208"/>
      <c r="I49" s="208"/>
      <c r="J49" s="208"/>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c r="BA49" s="209"/>
      <c r="BB49" s="209"/>
      <c r="BC49" s="209"/>
      <c r="BD49" s="209"/>
      <c r="BE49" s="209"/>
      <c r="BF49" s="209"/>
      <c r="BG49" s="209"/>
      <c r="BH49" s="209"/>
      <c r="BI49" s="209"/>
      <c r="BJ49" s="209"/>
      <c r="BK49" s="209"/>
      <c r="BL49" s="209"/>
      <c r="BM49" s="209"/>
      <c r="BN49" s="209"/>
      <c r="BO49" s="209"/>
      <c r="BP49" s="209"/>
      <c r="BQ49" s="209"/>
      <c r="BR49" s="209"/>
      <c r="BS49" s="209"/>
      <c r="BT49" s="209"/>
      <c r="BU49" s="209"/>
      <c r="BV49" s="209"/>
      <c r="BW49" s="209"/>
      <c r="BX49" s="209"/>
      <c r="BY49" s="209"/>
      <c r="BZ49" s="209"/>
      <c r="CA49" s="209"/>
      <c r="CB49" s="209"/>
      <c r="CC49" s="209"/>
      <c r="CD49" s="209"/>
      <c r="CE49" s="209"/>
      <c r="CF49" s="209"/>
      <c r="CG49" s="209"/>
      <c r="CH49" s="209"/>
      <c r="CI49" s="209"/>
      <c r="CJ49" s="209"/>
      <c r="CK49" s="209"/>
      <c r="CL49" s="209"/>
      <c r="CM49" s="209"/>
      <c r="CN49" s="209"/>
      <c r="CO49" s="209"/>
      <c r="CP49" s="209"/>
      <c r="CQ49" s="209"/>
      <c r="CR49" s="209"/>
      <c r="CS49" s="209"/>
      <c r="CT49" s="209"/>
      <c r="CU49" s="209"/>
      <c r="CV49" s="209"/>
      <c r="CW49" s="209"/>
      <c r="CX49" s="209"/>
      <c r="CY49" s="209"/>
      <c r="CZ49" s="209"/>
      <c r="DA49" s="209"/>
      <c r="DB49" s="209"/>
      <c r="DC49" s="209"/>
      <c r="DD49" s="209"/>
      <c r="DE49" s="209"/>
      <c r="DF49" s="209"/>
      <c r="DG49" s="209"/>
      <c r="DH49" s="209"/>
      <c r="DI49" s="209"/>
      <c r="DJ49" s="209"/>
      <c r="DK49" s="209"/>
      <c r="DL49" s="209"/>
      <c r="DM49" s="209"/>
      <c r="DN49" s="209"/>
      <c r="DO49" s="209"/>
      <c r="DP49" s="209"/>
      <c r="DQ49" s="209"/>
      <c r="DR49" s="209"/>
      <c r="DS49" s="209"/>
      <c r="DT49" s="209"/>
      <c r="DU49" s="209"/>
      <c r="DV49" s="209"/>
      <c r="DW49" s="209"/>
      <c r="DX49" s="209"/>
      <c r="DY49" s="209"/>
      <c r="DZ49" s="209"/>
      <c r="EA49" s="209"/>
      <c r="EB49" s="209"/>
      <c r="EC49" s="209"/>
      <c r="ED49" s="209"/>
      <c r="EE49" s="209"/>
      <c r="EF49" s="209"/>
      <c r="EG49" s="209"/>
      <c r="EH49" s="209"/>
      <c r="EI49" s="209"/>
      <c r="EJ49" s="209"/>
      <c r="EK49" s="209"/>
      <c r="EL49" s="209"/>
      <c r="EM49" s="209"/>
      <c r="EN49" s="209"/>
      <c r="EO49" s="209"/>
      <c r="EP49" s="209"/>
      <c r="EQ49" s="209"/>
      <c r="ER49" s="209"/>
      <c r="ES49" s="209"/>
      <c r="ET49" s="209"/>
      <c r="EU49" s="209"/>
      <c r="EV49" s="209"/>
      <c r="EW49" s="209"/>
      <c r="EX49" s="209"/>
      <c r="EY49" s="209"/>
      <c r="EZ49" s="209"/>
      <c r="FA49" s="209"/>
      <c r="FB49" s="209"/>
      <c r="FC49" s="209"/>
      <c r="FD49" s="209"/>
      <c r="FE49" s="209"/>
      <c r="FF49" s="209"/>
      <c r="FG49" s="209"/>
      <c r="FH49" s="209"/>
      <c r="FI49" s="209"/>
      <c r="FJ49" s="209"/>
      <c r="FK49" s="209"/>
      <c r="FL49" s="209"/>
      <c r="FM49" s="209"/>
      <c r="FN49" s="209"/>
      <c r="FO49" s="209"/>
      <c r="FP49" s="209"/>
      <c r="FQ49" s="209"/>
      <c r="FR49" s="209"/>
      <c r="FS49" s="209"/>
      <c r="FT49" s="209"/>
      <c r="FU49" s="209"/>
      <c r="FV49" s="209"/>
      <c r="FW49" s="209"/>
      <c r="FX49" s="209"/>
      <c r="FY49" s="209"/>
      <c r="FZ49" s="209"/>
      <c r="GA49" s="209"/>
      <c r="GB49" s="209"/>
      <c r="GC49" s="209"/>
      <c r="GD49" s="209"/>
      <c r="GE49" s="209"/>
      <c r="GF49" s="209"/>
      <c r="GG49" s="209"/>
      <c r="GH49" s="209"/>
      <c r="GI49" s="209"/>
      <c r="GJ49" s="209"/>
      <c r="GK49" s="209"/>
      <c r="GL49" s="209"/>
      <c r="GM49" s="209"/>
      <c r="GN49" s="209"/>
      <c r="GO49" s="209"/>
      <c r="GP49" s="209"/>
      <c r="GQ49" s="209"/>
      <c r="GR49" s="209"/>
      <c r="GS49" s="209"/>
      <c r="GT49" s="209"/>
      <c r="GU49" s="209"/>
      <c r="GV49" s="209"/>
      <c r="GW49" s="209"/>
      <c r="GX49" s="209"/>
      <c r="GY49" s="209"/>
      <c r="GZ49" s="209"/>
      <c r="HA49" s="209"/>
      <c r="HB49" s="209"/>
      <c r="HC49" s="209"/>
      <c r="HD49" s="209"/>
      <c r="HE49" s="209"/>
      <c r="HF49" s="209"/>
      <c r="HG49" s="209"/>
      <c r="HH49" s="209"/>
      <c r="HI49" s="209"/>
      <c r="HJ49" s="209"/>
      <c r="HK49" s="209"/>
      <c r="HL49" s="209"/>
      <c r="HM49" s="209"/>
      <c r="HN49" s="209"/>
      <c r="HO49" s="209"/>
      <c r="HP49" s="209"/>
      <c r="HQ49" s="209"/>
      <c r="HR49" s="209"/>
      <c r="HS49" s="209"/>
      <c r="HT49" s="209"/>
      <c r="HU49" s="209"/>
      <c r="HV49" s="209"/>
      <c r="HW49" s="209"/>
      <c r="HX49" s="209"/>
      <c r="HY49" s="209"/>
      <c r="HZ49" s="209"/>
      <c r="IA49" s="209"/>
      <c r="IB49" s="209"/>
      <c r="IC49" s="209"/>
      <c r="ID49" s="209"/>
      <c r="IE49" s="209"/>
      <c r="IF49" s="209"/>
      <c r="IG49" s="209"/>
      <c r="IH49" s="209"/>
      <c r="II49" s="209"/>
      <c r="IJ49" s="209"/>
      <c r="IK49" s="209"/>
    </row>
    <row r="50" spans="1:245" ht="24">
      <c r="A50" s="188" t="s">
        <v>180</v>
      </c>
      <c r="B50" s="215" t="s">
        <v>181</v>
      </c>
      <c r="C50" s="205" t="s">
        <v>175</v>
      </c>
      <c r="D50" s="217">
        <v>200</v>
      </c>
      <c r="E50" s="218"/>
      <c r="F50" s="213">
        <f t="shared" si="1"/>
        <v>0</v>
      </c>
      <c r="G50" s="208"/>
      <c r="H50" s="208"/>
      <c r="I50" s="208"/>
      <c r="J50" s="208"/>
      <c r="K50" s="209"/>
      <c r="L50" s="209"/>
      <c r="M50" s="209"/>
      <c r="N50" s="209"/>
      <c r="O50" s="209"/>
      <c r="P50" s="209"/>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09"/>
      <c r="BB50" s="209"/>
      <c r="BC50" s="209"/>
      <c r="BD50" s="209"/>
      <c r="BE50" s="209"/>
      <c r="BF50" s="209"/>
      <c r="BG50" s="209"/>
      <c r="BH50" s="209"/>
      <c r="BI50" s="209"/>
      <c r="BJ50" s="209"/>
      <c r="BK50" s="209"/>
      <c r="BL50" s="209"/>
      <c r="BM50" s="209"/>
      <c r="BN50" s="209"/>
      <c r="BO50" s="209"/>
      <c r="BP50" s="209"/>
      <c r="BQ50" s="209"/>
      <c r="BR50" s="209"/>
      <c r="BS50" s="209"/>
      <c r="BT50" s="209"/>
      <c r="BU50" s="209"/>
      <c r="BV50" s="209"/>
      <c r="BW50" s="209"/>
      <c r="BX50" s="209"/>
      <c r="BY50" s="209"/>
      <c r="BZ50" s="209"/>
      <c r="CA50" s="209"/>
      <c r="CB50" s="209"/>
      <c r="CC50" s="209"/>
      <c r="CD50" s="209"/>
      <c r="CE50" s="209"/>
      <c r="CF50" s="209"/>
      <c r="CG50" s="209"/>
      <c r="CH50" s="209"/>
      <c r="CI50" s="209"/>
      <c r="CJ50" s="209"/>
      <c r="CK50" s="209"/>
      <c r="CL50" s="209"/>
      <c r="CM50" s="209"/>
      <c r="CN50" s="209"/>
      <c r="CO50" s="209"/>
      <c r="CP50" s="209"/>
      <c r="CQ50" s="209"/>
      <c r="CR50" s="209"/>
      <c r="CS50" s="209"/>
      <c r="CT50" s="209"/>
      <c r="CU50" s="209"/>
      <c r="CV50" s="209"/>
      <c r="CW50" s="209"/>
      <c r="CX50" s="209"/>
      <c r="CY50" s="209"/>
      <c r="CZ50" s="209"/>
      <c r="DA50" s="209"/>
      <c r="DB50" s="209"/>
      <c r="DC50" s="209"/>
      <c r="DD50" s="209"/>
      <c r="DE50" s="209"/>
      <c r="DF50" s="209"/>
      <c r="DG50" s="209"/>
      <c r="DH50" s="209"/>
      <c r="DI50" s="209"/>
      <c r="DJ50" s="209"/>
      <c r="DK50" s="209"/>
      <c r="DL50" s="209"/>
      <c r="DM50" s="209"/>
      <c r="DN50" s="209"/>
      <c r="DO50" s="209"/>
      <c r="DP50" s="209"/>
      <c r="DQ50" s="209"/>
      <c r="DR50" s="209"/>
      <c r="DS50" s="209"/>
      <c r="DT50" s="209"/>
      <c r="DU50" s="209"/>
      <c r="DV50" s="209"/>
      <c r="DW50" s="209"/>
      <c r="DX50" s="209"/>
      <c r="DY50" s="209"/>
      <c r="DZ50" s="209"/>
      <c r="EA50" s="209"/>
      <c r="EB50" s="209"/>
      <c r="EC50" s="209"/>
      <c r="ED50" s="209"/>
      <c r="EE50" s="209"/>
      <c r="EF50" s="209"/>
      <c r="EG50" s="209"/>
      <c r="EH50" s="209"/>
      <c r="EI50" s="209"/>
      <c r="EJ50" s="209"/>
      <c r="EK50" s="209"/>
      <c r="EL50" s="209"/>
      <c r="EM50" s="209"/>
      <c r="EN50" s="209"/>
      <c r="EO50" s="209"/>
      <c r="EP50" s="209"/>
      <c r="EQ50" s="209"/>
      <c r="ER50" s="209"/>
      <c r="ES50" s="209"/>
      <c r="ET50" s="209"/>
      <c r="EU50" s="209"/>
      <c r="EV50" s="209"/>
      <c r="EW50" s="209"/>
      <c r="EX50" s="209"/>
      <c r="EY50" s="209"/>
      <c r="EZ50" s="209"/>
      <c r="FA50" s="209"/>
      <c r="FB50" s="209"/>
      <c r="FC50" s="209"/>
      <c r="FD50" s="209"/>
      <c r="FE50" s="209"/>
      <c r="FF50" s="209"/>
      <c r="FG50" s="209"/>
      <c r="FH50" s="209"/>
      <c r="FI50" s="209"/>
      <c r="FJ50" s="209"/>
      <c r="FK50" s="209"/>
      <c r="FL50" s="209"/>
      <c r="FM50" s="209"/>
      <c r="FN50" s="209"/>
      <c r="FO50" s="209"/>
      <c r="FP50" s="209"/>
      <c r="FQ50" s="209"/>
      <c r="FR50" s="209"/>
      <c r="FS50" s="209"/>
      <c r="FT50" s="209"/>
      <c r="FU50" s="209"/>
      <c r="FV50" s="209"/>
      <c r="FW50" s="209"/>
      <c r="FX50" s="209"/>
      <c r="FY50" s="209"/>
      <c r="FZ50" s="209"/>
      <c r="GA50" s="209"/>
      <c r="GB50" s="209"/>
      <c r="GC50" s="209"/>
      <c r="GD50" s="209"/>
      <c r="GE50" s="209"/>
      <c r="GF50" s="209"/>
      <c r="GG50" s="209"/>
      <c r="GH50" s="209"/>
      <c r="GI50" s="209"/>
      <c r="GJ50" s="209"/>
      <c r="GK50" s="209"/>
      <c r="GL50" s="209"/>
      <c r="GM50" s="209"/>
      <c r="GN50" s="209"/>
      <c r="GO50" s="209"/>
      <c r="GP50" s="209"/>
      <c r="GQ50" s="209"/>
      <c r="GR50" s="209"/>
      <c r="GS50" s="209"/>
      <c r="GT50" s="209"/>
      <c r="GU50" s="209"/>
      <c r="GV50" s="209"/>
      <c r="GW50" s="209"/>
      <c r="GX50" s="209"/>
      <c r="GY50" s="209"/>
      <c r="GZ50" s="209"/>
      <c r="HA50" s="209"/>
      <c r="HB50" s="209"/>
      <c r="HC50" s="209"/>
      <c r="HD50" s="209"/>
      <c r="HE50" s="209"/>
      <c r="HF50" s="209"/>
      <c r="HG50" s="209"/>
      <c r="HH50" s="209"/>
      <c r="HI50" s="209"/>
      <c r="HJ50" s="209"/>
      <c r="HK50" s="209"/>
      <c r="HL50" s="209"/>
      <c r="HM50" s="209"/>
      <c r="HN50" s="209"/>
      <c r="HO50" s="209"/>
      <c r="HP50" s="209"/>
      <c r="HQ50" s="209"/>
      <c r="HR50" s="209"/>
      <c r="HS50" s="209"/>
      <c r="HT50" s="209"/>
      <c r="HU50" s="209"/>
      <c r="HV50" s="209"/>
      <c r="HW50" s="209"/>
      <c r="HX50" s="209"/>
      <c r="HY50" s="209"/>
      <c r="HZ50" s="209"/>
      <c r="IA50" s="209"/>
      <c r="IB50" s="209"/>
      <c r="IC50" s="209"/>
      <c r="ID50" s="209"/>
      <c r="IE50" s="209"/>
      <c r="IF50" s="209"/>
      <c r="IG50" s="209"/>
      <c r="IH50" s="209"/>
      <c r="II50" s="209"/>
      <c r="IJ50" s="209"/>
      <c r="IK50" s="209"/>
    </row>
    <row r="51" spans="1:245" ht="24">
      <c r="A51" s="188" t="s">
        <v>182</v>
      </c>
      <c r="B51" s="215" t="s">
        <v>183</v>
      </c>
      <c r="C51" s="205" t="s">
        <v>175</v>
      </c>
      <c r="D51" s="217">
        <v>60</v>
      </c>
      <c r="E51" s="218"/>
      <c r="F51" s="213">
        <f t="shared" si="1"/>
        <v>0</v>
      </c>
      <c r="G51" s="208"/>
      <c r="H51" s="208"/>
      <c r="I51" s="208"/>
      <c r="J51" s="208"/>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09"/>
      <c r="AN51" s="209"/>
      <c r="AO51" s="209"/>
      <c r="AP51" s="209"/>
      <c r="AQ51" s="209"/>
      <c r="AR51" s="209"/>
      <c r="AS51" s="209"/>
      <c r="AT51" s="209"/>
      <c r="AU51" s="209"/>
      <c r="AV51" s="209"/>
      <c r="AW51" s="209"/>
      <c r="AX51" s="209"/>
      <c r="AY51" s="209"/>
      <c r="AZ51" s="209"/>
      <c r="BA51" s="209"/>
      <c r="BB51" s="209"/>
      <c r="BC51" s="209"/>
      <c r="BD51" s="209"/>
      <c r="BE51" s="209"/>
      <c r="BF51" s="209"/>
      <c r="BG51" s="209"/>
      <c r="BH51" s="209"/>
      <c r="BI51" s="209"/>
      <c r="BJ51" s="209"/>
      <c r="BK51" s="209"/>
      <c r="BL51" s="209"/>
      <c r="BM51" s="209"/>
      <c r="BN51" s="209"/>
      <c r="BO51" s="209"/>
      <c r="BP51" s="209"/>
      <c r="BQ51" s="209"/>
      <c r="BR51" s="209"/>
      <c r="BS51" s="209"/>
      <c r="BT51" s="209"/>
      <c r="BU51" s="209"/>
      <c r="BV51" s="209"/>
      <c r="BW51" s="209"/>
      <c r="BX51" s="209"/>
      <c r="BY51" s="209"/>
      <c r="BZ51" s="209"/>
      <c r="CA51" s="209"/>
      <c r="CB51" s="209"/>
      <c r="CC51" s="209"/>
      <c r="CD51" s="209"/>
      <c r="CE51" s="209"/>
      <c r="CF51" s="209"/>
      <c r="CG51" s="209"/>
      <c r="CH51" s="209"/>
      <c r="CI51" s="209"/>
      <c r="CJ51" s="209"/>
      <c r="CK51" s="209"/>
      <c r="CL51" s="209"/>
      <c r="CM51" s="209"/>
      <c r="CN51" s="209"/>
      <c r="CO51" s="209"/>
      <c r="CP51" s="209"/>
      <c r="CQ51" s="209"/>
      <c r="CR51" s="209"/>
      <c r="CS51" s="209"/>
      <c r="CT51" s="209"/>
      <c r="CU51" s="209"/>
      <c r="CV51" s="209"/>
      <c r="CW51" s="209"/>
      <c r="CX51" s="209"/>
      <c r="CY51" s="209"/>
      <c r="CZ51" s="209"/>
      <c r="DA51" s="209"/>
      <c r="DB51" s="209"/>
      <c r="DC51" s="209"/>
      <c r="DD51" s="209"/>
      <c r="DE51" s="209"/>
      <c r="DF51" s="209"/>
      <c r="DG51" s="209"/>
      <c r="DH51" s="209"/>
      <c r="DI51" s="209"/>
      <c r="DJ51" s="209"/>
      <c r="DK51" s="209"/>
      <c r="DL51" s="209"/>
      <c r="DM51" s="209"/>
      <c r="DN51" s="209"/>
      <c r="DO51" s="209"/>
      <c r="DP51" s="209"/>
      <c r="DQ51" s="209"/>
      <c r="DR51" s="209"/>
      <c r="DS51" s="209"/>
      <c r="DT51" s="209"/>
      <c r="DU51" s="209"/>
      <c r="DV51" s="209"/>
      <c r="DW51" s="209"/>
      <c r="DX51" s="209"/>
      <c r="DY51" s="209"/>
      <c r="DZ51" s="209"/>
      <c r="EA51" s="209"/>
      <c r="EB51" s="209"/>
      <c r="EC51" s="209"/>
      <c r="ED51" s="209"/>
      <c r="EE51" s="209"/>
      <c r="EF51" s="209"/>
      <c r="EG51" s="209"/>
      <c r="EH51" s="209"/>
      <c r="EI51" s="209"/>
      <c r="EJ51" s="209"/>
      <c r="EK51" s="209"/>
      <c r="EL51" s="209"/>
      <c r="EM51" s="209"/>
      <c r="EN51" s="209"/>
      <c r="EO51" s="209"/>
      <c r="EP51" s="209"/>
      <c r="EQ51" s="209"/>
      <c r="ER51" s="209"/>
      <c r="ES51" s="209"/>
      <c r="ET51" s="209"/>
      <c r="EU51" s="209"/>
      <c r="EV51" s="209"/>
      <c r="EW51" s="209"/>
      <c r="EX51" s="209"/>
      <c r="EY51" s="209"/>
      <c r="EZ51" s="209"/>
      <c r="FA51" s="209"/>
      <c r="FB51" s="209"/>
      <c r="FC51" s="209"/>
      <c r="FD51" s="209"/>
      <c r="FE51" s="209"/>
      <c r="FF51" s="209"/>
      <c r="FG51" s="209"/>
      <c r="FH51" s="209"/>
      <c r="FI51" s="209"/>
      <c r="FJ51" s="209"/>
      <c r="FK51" s="209"/>
      <c r="FL51" s="209"/>
      <c r="FM51" s="209"/>
      <c r="FN51" s="209"/>
      <c r="FO51" s="209"/>
      <c r="FP51" s="209"/>
      <c r="FQ51" s="209"/>
      <c r="FR51" s="209"/>
      <c r="FS51" s="209"/>
      <c r="FT51" s="209"/>
      <c r="FU51" s="209"/>
      <c r="FV51" s="209"/>
      <c r="FW51" s="209"/>
      <c r="FX51" s="209"/>
      <c r="FY51" s="209"/>
      <c r="FZ51" s="209"/>
      <c r="GA51" s="209"/>
      <c r="GB51" s="209"/>
      <c r="GC51" s="209"/>
      <c r="GD51" s="209"/>
      <c r="GE51" s="209"/>
      <c r="GF51" s="209"/>
      <c r="GG51" s="209"/>
      <c r="GH51" s="209"/>
      <c r="GI51" s="209"/>
      <c r="GJ51" s="209"/>
      <c r="GK51" s="209"/>
      <c r="GL51" s="209"/>
      <c r="GM51" s="209"/>
      <c r="GN51" s="209"/>
      <c r="GO51" s="209"/>
      <c r="GP51" s="209"/>
      <c r="GQ51" s="209"/>
      <c r="GR51" s="209"/>
      <c r="GS51" s="209"/>
      <c r="GT51" s="209"/>
      <c r="GU51" s="209"/>
      <c r="GV51" s="209"/>
      <c r="GW51" s="209"/>
      <c r="GX51" s="209"/>
      <c r="GY51" s="209"/>
      <c r="GZ51" s="209"/>
      <c r="HA51" s="209"/>
      <c r="HB51" s="209"/>
      <c r="HC51" s="209"/>
      <c r="HD51" s="209"/>
      <c r="HE51" s="209"/>
      <c r="HF51" s="209"/>
      <c r="HG51" s="209"/>
      <c r="HH51" s="209"/>
      <c r="HI51" s="209"/>
      <c r="HJ51" s="209"/>
      <c r="HK51" s="209"/>
      <c r="HL51" s="209"/>
      <c r="HM51" s="209"/>
      <c r="HN51" s="209"/>
      <c r="HO51" s="209"/>
      <c r="HP51" s="209"/>
      <c r="HQ51" s="209"/>
      <c r="HR51" s="209"/>
      <c r="HS51" s="209"/>
      <c r="HT51" s="209"/>
      <c r="HU51" s="209"/>
      <c r="HV51" s="209"/>
      <c r="HW51" s="209"/>
      <c r="HX51" s="209"/>
      <c r="HY51" s="209"/>
      <c r="HZ51" s="209"/>
      <c r="IA51" s="209"/>
      <c r="IB51" s="209"/>
      <c r="IC51" s="209"/>
      <c r="ID51" s="209"/>
      <c r="IE51" s="209"/>
      <c r="IF51" s="209"/>
      <c r="IG51" s="209"/>
      <c r="IH51" s="209"/>
      <c r="II51" s="209"/>
      <c r="IJ51" s="209"/>
      <c r="IK51" s="209"/>
    </row>
    <row r="52" spans="1:245" ht="24">
      <c r="A52" s="188" t="s">
        <v>184</v>
      </c>
      <c r="B52" s="215" t="s">
        <v>185</v>
      </c>
      <c r="C52" s="205" t="s">
        <v>175</v>
      </c>
      <c r="D52" s="217">
        <v>50</v>
      </c>
      <c r="E52" s="218"/>
      <c r="F52" s="213">
        <f t="shared" si="1"/>
        <v>0</v>
      </c>
      <c r="G52" s="208"/>
      <c r="H52" s="208"/>
      <c r="I52" s="208"/>
      <c r="J52" s="208"/>
      <c r="K52" s="209"/>
      <c r="L52" s="209"/>
      <c r="M52" s="209"/>
      <c r="N52" s="209"/>
      <c r="O52" s="209"/>
      <c r="P52" s="209"/>
      <c r="Q52" s="209"/>
      <c r="R52" s="209"/>
      <c r="S52" s="209"/>
      <c r="T52" s="209"/>
      <c r="U52" s="209"/>
      <c r="V52" s="209"/>
      <c r="W52" s="209"/>
      <c r="X52" s="209"/>
      <c r="Y52" s="209"/>
      <c r="Z52" s="209"/>
      <c r="AA52" s="209"/>
      <c r="AB52" s="209"/>
      <c r="AC52" s="209"/>
      <c r="AD52" s="209"/>
      <c r="AE52" s="209"/>
      <c r="AF52" s="209"/>
      <c r="AG52" s="209"/>
      <c r="AH52" s="209"/>
      <c r="AI52" s="209"/>
      <c r="AJ52" s="209"/>
      <c r="AK52" s="209"/>
      <c r="AL52" s="209"/>
      <c r="AM52" s="209"/>
      <c r="AN52" s="209"/>
      <c r="AO52" s="209"/>
      <c r="AP52" s="209"/>
      <c r="AQ52" s="209"/>
      <c r="AR52" s="209"/>
      <c r="AS52" s="209"/>
      <c r="AT52" s="209"/>
      <c r="AU52" s="209"/>
      <c r="AV52" s="209"/>
      <c r="AW52" s="209"/>
      <c r="AX52" s="209"/>
      <c r="AY52" s="209"/>
      <c r="AZ52" s="209"/>
      <c r="BA52" s="209"/>
      <c r="BB52" s="209"/>
      <c r="BC52" s="209"/>
      <c r="BD52" s="209"/>
      <c r="BE52" s="209"/>
      <c r="BF52" s="209"/>
      <c r="BG52" s="209"/>
      <c r="BH52" s="209"/>
      <c r="BI52" s="209"/>
      <c r="BJ52" s="209"/>
      <c r="BK52" s="209"/>
      <c r="BL52" s="209"/>
      <c r="BM52" s="209"/>
      <c r="BN52" s="209"/>
      <c r="BO52" s="209"/>
      <c r="BP52" s="209"/>
      <c r="BQ52" s="209"/>
      <c r="BR52" s="209"/>
      <c r="BS52" s="209"/>
      <c r="BT52" s="209"/>
      <c r="BU52" s="209"/>
      <c r="BV52" s="209"/>
      <c r="BW52" s="209"/>
      <c r="BX52" s="209"/>
      <c r="BY52" s="209"/>
      <c r="BZ52" s="209"/>
      <c r="CA52" s="209"/>
      <c r="CB52" s="209"/>
      <c r="CC52" s="209"/>
      <c r="CD52" s="209"/>
      <c r="CE52" s="209"/>
      <c r="CF52" s="209"/>
      <c r="CG52" s="209"/>
      <c r="CH52" s="209"/>
      <c r="CI52" s="209"/>
      <c r="CJ52" s="209"/>
      <c r="CK52" s="209"/>
      <c r="CL52" s="209"/>
      <c r="CM52" s="209"/>
      <c r="CN52" s="209"/>
      <c r="CO52" s="209"/>
      <c r="CP52" s="209"/>
      <c r="CQ52" s="209"/>
      <c r="CR52" s="209"/>
      <c r="CS52" s="209"/>
      <c r="CT52" s="209"/>
      <c r="CU52" s="209"/>
      <c r="CV52" s="209"/>
      <c r="CW52" s="209"/>
      <c r="CX52" s="209"/>
      <c r="CY52" s="209"/>
      <c r="CZ52" s="209"/>
      <c r="DA52" s="209"/>
      <c r="DB52" s="209"/>
      <c r="DC52" s="209"/>
      <c r="DD52" s="209"/>
      <c r="DE52" s="209"/>
      <c r="DF52" s="209"/>
      <c r="DG52" s="209"/>
      <c r="DH52" s="209"/>
      <c r="DI52" s="209"/>
      <c r="DJ52" s="209"/>
      <c r="DK52" s="209"/>
      <c r="DL52" s="209"/>
      <c r="DM52" s="209"/>
      <c r="DN52" s="209"/>
      <c r="DO52" s="209"/>
      <c r="DP52" s="209"/>
      <c r="DQ52" s="209"/>
      <c r="DR52" s="209"/>
      <c r="DS52" s="209"/>
      <c r="DT52" s="209"/>
      <c r="DU52" s="209"/>
      <c r="DV52" s="209"/>
      <c r="DW52" s="209"/>
      <c r="DX52" s="209"/>
      <c r="DY52" s="209"/>
      <c r="DZ52" s="209"/>
      <c r="EA52" s="209"/>
      <c r="EB52" s="209"/>
      <c r="EC52" s="209"/>
      <c r="ED52" s="209"/>
      <c r="EE52" s="209"/>
      <c r="EF52" s="209"/>
      <c r="EG52" s="209"/>
      <c r="EH52" s="209"/>
      <c r="EI52" s="209"/>
      <c r="EJ52" s="209"/>
      <c r="EK52" s="209"/>
      <c r="EL52" s="209"/>
      <c r="EM52" s="209"/>
      <c r="EN52" s="209"/>
      <c r="EO52" s="209"/>
      <c r="EP52" s="209"/>
      <c r="EQ52" s="209"/>
      <c r="ER52" s="209"/>
      <c r="ES52" s="209"/>
      <c r="ET52" s="209"/>
      <c r="EU52" s="209"/>
      <c r="EV52" s="209"/>
      <c r="EW52" s="209"/>
      <c r="EX52" s="209"/>
      <c r="EY52" s="209"/>
      <c r="EZ52" s="209"/>
      <c r="FA52" s="209"/>
      <c r="FB52" s="209"/>
      <c r="FC52" s="209"/>
      <c r="FD52" s="209"/>
      <c r="FE52" s="209"/>
      <c r="FF52" s="209"/>
      <c r="FG52" s="209"/>
      <c r="FH52" s="209"/>
      <c r="FI52" s="209"/>
      <c r="FJ52" s="209"/>
      <c r="FK52" s="209"/>
      <c r="FL52" s="209"/>
      <c r="FM52" s="209"/>
      <c r="FN52" s="209"/>
      <c r="FO52" s="209"/>
      <c r="FP52" s="209"/>
      <c r="FQ52" s="209"/>
      <c r="FR52" s="209"/>
      <c r="FS52" s="209"/>
      <c r="FT52" s="209"/>
      <c r="FU52" s="209"/>
      <c r="FV52" s="209"/>
      <c r="FW52" s="209"/>
      <c r="FX52" s="209"/>
      <c r="FY52" s="209"/>
      <c r="FZ52" s="209"/>
      <c r="GA52" s="209"/>
      <c r="GB52" s="209"/>
      <c r="GC52" s="209"/>
      <c r="GD52" s="209"/>
      <c r="GE52" s="209"/>
      <c r="GF52" s="209"/>
      <c r="GG52" s="209"/>
      <c r="GH52" s="209"/>
      <c r="GI52" s="209"/>
      <c r="GJ52" s="209"/>
      <c r="GK52" s="209"/>
      <c r="GL52" s="209"/>
      <c r="GM52" s="209"/>
      <c r="GN52" s="209"/>
      <c r="GO52" s="209"/>
      <c r="GP52" s="209"/>
      <c r="GQ52" s="209"/>
      <c r="GR52" s="209"/>
      <c r="GS52" s="209"/>
      <c r="GT52" s="209"/>
      <c r="GU52" s="209"/>
      <c r="GV52" s="209"/>
      <c r="GW52" s="209"/>
      <c r="GX52" s="209"/>
      <c r="GY52" s="209"/>
      <c r="GZ52" s="209"/>
      <c r="HA52" s="209"/>
      <c r="HB52" s="209"/>
      <c r="HC52" s="209"/>
      <c r="HD52" s="209"/>
      <c r="HE52" s="209"/>
      <c r="HF52" s="209"/>
      <c r="HG52" s="209"/>
      <c r="HH52" s="209"/>
      <c r="HI52" s="209"/>
      <c r="HJ52" s="209"/>
      <c r="HK52" s="209"/>
      <c r="HL52" s="209"/>
      <c r="HM52" s="209"/>
      <c r="HN52" s="209"/>
      <c r="HO52" s="209"/>
      <c r="HP52" s="209"/>
      <c r="HQ52" s="209"/>
      <c r="HR52" s="209"/>
      <c r="HS52" s="209"/>
      <c r="HT52" s="209"/>
      <c r="HU52" s="209"/>
      <c r="HV52" s="209"/>
      <c r="HW52" s="209"/>
      <c r="HX52" s="209"/>
      <c r="HY52" s="209"/>
      <c r="HZ52" s="209"/>
      <c r="IA52" s="209"/>
      <c r="IB52" s="209"/>
      <c r="IC52" s="209"/>
      <c r="ID52" s="209"/>
      <c r="IE52" s="209"/>
      <c r="IF52" s="209"/>
      <c r="IG52" s="209"/>
      <c r="IH52" s="209"/>
      <c r="II52" s="209"/>
      <c r="IJ52" s="209"/>
      <c r="IK52" s="209"/>
    </row>
    <row r="53" spans="1:245" ht="24">
      <c r="A53" s="188" t="s">
        <v>186</v>
      </c>
      <c r="B53" s="215" t="s">
        <v>187</v>
      </c>
      <c r="C53" s="205" t="s">
        <v>175</v>
      </c>
      <c r="D53" s="217">
        <v>50</v>
      </c>
      <c r="E53" s="218"/>
      <c r="F53" s="213">
        <f t="shared" si="1"/>
        <v>0</v>
      </c>
      <c r="G53" s="208"/>
      <c r="H53" s="208"/>
      <c r="I53" s="208"/>
      <c r="J53" s="208"/>
      <c r="K53" s="209"/>
      <c r="L53" s="209"/>
      <c r="M53" s="209"/>
      <c r="N53" s="209"/>
      <c r="O53" s="209"/>
      <c r="P53" s="209"/>
      <c r="Q53" s="209"/>
      <c r="R53" s="209"/>
      <c r="S53" s="209"/>
      <c r="T53" s="209"/>
      <c r="U53" s="209"/>
      <c r="V53" s="209"/>
      <c r="W53" s="209"/>
      <c r="X53" s="209"/>
      <c r="Y53" s="209"/>
      <c r="Z53" s="209"/>
      <c r="AA53" s="209"/>
      <c r="AB53" s="209"/>
      <c r="AC53" s="209"/>
      <c r="AD53" s="209"/>
      <c r="AE53" s="209"/>
      <c r="AF53" s="209"/>
      <c r="AG53" s="209"/>
      <c r="AH53" s="209"/>
      <c r="AI53" s="209"/>
      <c r="AJ53" s="209"/>
      <c r="AK53" s="209"/>
      <c r="AL53" s="209"/>
      <c r="AM53" s="209"/>
      <c r="AN53" s="209"/>
      <c r="AO53" s="209"/>
      <c r="AP53" s="209"/>
      <c r="AQ53" s="209"/>
      <c r="AR53" s="209"/>
      <c r="AS53" s="209"/>
      <c r="AT53" s="209"/>
      <c r="AU53" s="209"/>
      <c r="AV53" s="209"/>
      <c r="AW53" s="209"/>
      <c r="AX53" s="209"/>
      <c r="AY53" s="209"/>
      <c r="AZ53" s="209"/>
      <c r="BA53" s="209"/>
      <c r="BB53" s="209"/>
      <c r="BC53" s="209"/>
      <c r="BD53" s="209"/>
      <c r="BE53" s="209"/>
      <c r="BF53" s="209"/>
      <c r="BG53" s="209"/>
      <c r="BH53" s="209"/>
      <c r="BI53" s="209"/>
      <c r="BJ53" s="209"/>
      <c r="BK53" s="209"/>
      <c r="BL53" s="209"/>
      <c r="BM53" s="209"/>
      <c r="BN53" s="209"/>
      <c r="BO53" s="209"/>
      <c r="BP53" s="209"/>
      <c r="BQ53" s="209"/>
      <c r="BR53" s="209"/>
      <c r="BS53" s="209"/>
      <c r="BT53" s="209"/>
      <c r="BU53" s="209"/>
      <c r="BV53" s="209"/>
      <c r="BW53" s="209"/>
      <c r="BX53" s="209"/>
      <c r="BY53" s="209"/>
      <c r="BZ53" s="209"/>
      <c r="CA53" s="209"/>
      <c r="CB53" s="209"/>
      <c r="CC53" s="209"/>
      <c r="CD53" s="209"/>
      <c r="CE53" s="209"/>
      <c r="CF53" s="209"/>
      <c r="CG53" s="209"/>
      <c r="CH53" s="209"/>
      <c r="CI53" s="209"/>
      <c r="CJ53" s="209"/>
      <c r="CK53" s="209"/>
      <c r="CL53" s="209"/>
      <c r="CM53" s="209"/>
      <c r="CN53" s="209"/>
      <c r="CO53" s="209"/>
      <c r="CP53" s="209"/>
      <c r="CQ53" s="209"/>
      <c r="CR53" s="209"/>
      <c r="CS53" s="209"/>
      <c r="CT53" s="209"/>
      <c r="CU53" s="209"/>
      <c r="CV53" s="209"/>
      <c r="CW53" s="209"/>
      <c r="CX53" s="209"/>
      <c r="CY53" s="209"/>
      <c r="CZ53" s="209"/>
      <c r="DA53" s="209"/>
      <c r="DB53" s="209"/>
      <c r="DC53" s="209"/>
      <c r="DD53" s="209"/>
      <c r="DE53" s="209"/>
      <c r="DF53" s="209"/>
      <c r="DG53" s="209"/>
      <c r="DH53" s="209"/>
      <c r="DI53" s="209"/>
      <c r="DJ53" s="209"/>
      <c r="DK53" s="209"/>
      <c r="DL53" s="209"/>
      <c r="DM53" s="209"/>
      <c r="DN53" s="209"/>
      <c r="DO53" s="209"/>
      <c r="DP53" s="209"/>
      <c r="DQ53" s="209"/>
      <c r="DR53" s="209"/>
      <c r="DS53" s="209"/>
      <c r="DT53" s="209"/>
      <c r="DU53" s="209"/>
      <c r="DV53" s="209"/>
      <c r="DW53" s="209"/>
      <c r="DX53" s="209"/>
      <c r="DY53" s="209"/>
      <c r="DZ53" s="209"/>
      <c r="EA53" s="209"/>
      <c r="EB53" s="209"/>
      <c r="EC53" s="209"/>
      <c r="ED53" s="209"/>
      <c r="EE53" s="209"/>
      <c r="EF53" s="209"/>
      <c r="EG53" s="209"/>
      <c r="EH53" s="209"/>
      <c r="EI53" s="209"/>
      <c r="EJ53" s="209"/>
      <c r="EK53" s="209"/>
      <c r="EL53" s="209"/>
      <c r="EM53" s="209"/>
      <c r="EN53" s="209"/>
      <c r="EO53" s="209"/>
      <c r="EP53" s="209"/>
      <c r="EQ53" s="209"/>
      <c r="ER53" s="209"/>
      <c r="ES53" s="209"/>
      <c r="ET53" s="209"/>
      <c r="EU53" s="209"/>
      <c r="EV53" s="209"/>
      <c r="EW53" s="209"/>
      <c r="EX53" s="209"/>
      <c r="EY53" s="209"/>
      <c r="EZ53" s="209"/>
      <c r="FA53" s="209"/>
      <c r="FB53" s="209"/>
      <c r="FC53" s="209"/>
      <c r="FD53" s="209"/>
      <c r="FE53" s="209"/>
      <c r="FF53" s="209"/>
      <c r="FG53" s="209"/>
      <c r="FH53" s="209"/>
      <c r="FI53" s="209"/>
      <c r="FJ53" s="209"/>
      <c r="FK53" s="209"/>
      <c r="FL53" s="209"/>
      <c r="FM53" s="209"/>
      <c r="FN53" s="209"/>
      <c r="FO53" s="209"/>
      <c r="FP53" s="209"/>
      <c r="FQ53" s="209"/>
      <c r="FR53" s="209"/>
      <c r="FS53" s="209"/>
      <c r="FT53" s="209"/>
      <c r="FU53" s="209"/>
      <c r="FV53" s="209"/>
      <c r="FW53" s="209"/>
      <c r="FX53" s="209"/>
      <c r="FY53" s="209"/>
      <c r="FZ53" s="209"/>
      <c r="GA53" s="209"/>
      <c r="GB53" s="209"/>
      <c r="GC53" s="209"/>
      <c r="GD53" s="209"/>
      <c r="GE53" s="209"/>
      <c r="GF53" s="209"/>
      <c r="GG53" s="209"/>
      <c r="GH53" s="209"/>
      <c r="GI53" s="209"/>
      <c r="GJ53" s="209"/>
      <c r="GK53" s="209"/>
      <c r="GL53" s="209"/>
      <c r="GM53" s="209"/>
      <c r="GN53" s="209"/>
      <c r="GO53" s="209"/>
      <c r="GP53" s="209"/>
      <c r="GQ53" s="209"/>
      <c r="GR53" s="209"/>
      <c r="GS53" s="209"/>
      <c r="GT53" s="209"/>
      <c r="GU53" s="209"/>
      <c r="GV53" s="209"/>
      <c r="GW53" s="209"/>
      <c r="GX53" s="209"/>
      <c r="GY53" s="209"/>
      <c r="GZ53" s="209"/>
      <c r="HA53" s="209"/>
      <c r="HB53" s="209"/>
      <c r="HC53" s="209"/>
      <c r="HD53" s="209"/>
      <c r="HE53" s="209"/>
      <c r="HF53" s="209"/>
      <c r="HG53" s="209"/>
      <c r="HH53" s="209"/>
      <c r="HI53" s="209"/>
      <c r="HJ53" s="209"/>
      <c r="HK53" s="209"/>
      <c r="HL53" s="209"/>
      <c r="HM53" s="209"/>
      <c r="HN53" s="209"/>
      <c r="HO53" s="209"/>
      <c r="HP53" s="209"/>
      <c r="HQ53" s="209"/>
      <c r="HR53" s="209"/>
      <c r="HS53" s="209"/>
      <c r="HT53" s="209"/>
      <c r="HU53" s="209"/>
      <c r="HV53" s="209"/>
      <c r="HW53" s="209"/>
      <c r="HX53" s="209"/>
      <c r="HY53" s="209"/>
      <c r="HZ53" s="209"/>
      <c r="IA53" s="209"/>
      <c r="IB53" s="209"/>
      <c r="IC53" s="209"/>
      <c r="ID53" s="209"/>
      <c r="IE53" s="209"/>
      <c r="IF53" s="209"/>
      <c r="IG53" s="209"/>
      <c r="IH53" s="209"/>
      <c r="II53" s="209"/>
      <c r="IJ53" s="209"/>
      <c r="IK53" s="209"/>
    </row>
    <row r="54" spans="1:245">
      <c r="A54" s="188"/>
      <c r="B54" s="219"/>
      <c r="C54" s="205"/>
      <c r="D54" s="220"/>
      <c r="E54" s="211"/>
      <c r="F54" s="177"/>
      <c r="G54" s="208"/>
      <c r="H54" s="208"/>
      <c r="I54" s="208"/>
      <c r="J54" s="208"/>
      <c r="K54" s="209"/>
      <c r="L54" s="209"/>
      <c r="M54" s="209"/>
      <c r="N54" s="209"/>
      <c r="O54" s="209"/>
      <c r="P54" s="209"/>
      <c r="Q54" s="209"/>
      <c r="R54" s="209"/>
      <c r="S54" s="209"/>
      <c r="T54" s="209"/>
      <c r="U54" s="209"/>
      <c r="V54" s="209"/>
      <c r="W54" s="209"/>
      <c r="X54" s="209"/>
      <c r="Y54" s="209"/>
      <c r="Z54" s="209"/>
      <c r="AA54" s="209"/>
      <c r="AB54" s="209"/>
      <c r="AC54" s="209"/>
      <c r="AD54" s="209"/>
      <c r="AE54" s="209"/>
      <c r="AF54" s="209"/>
      <c r="AG54" s="209"/>
      <c r="AH54" s="209"/>
      <c r="AI54" s="209"/>
      <c r="AJ54" s="209"/>
      <c r="AK54" s="209"/>
      <c r="AL54" s="209"/>
      <c r="AM54" s="209"/>
      <c r="AN54" s="209"/>
      <c r="AO54" s="209"/>
      <c r="AP54" s="209"/>
      <c r="AQ54" s="209"/>
      <c r="AR54" s="209"/>
      <c r="AS54" s="209"/>
      <c r="AT54" s="209"/>
      <c r="AU54" s="209"/>
      <c r="AV54" s="209"/>
      <c r="AW54" s="209"/>
      <c r="AX54" s="209"/>
      <c r="AY54" s="209"/>
      <c r="AZ54" s="209"/>
      <c r="BA54" s="209"/>
      <c r="BB54" s="209"/>
      <c r="BC54" s="209"/>
      <c r="BD54" s="209"/>
      <c r="BE54" s="209"/>
      <c r="BF54" s="209"/>
      <c r="BG54" s="209"/>
      <c r="BH54" s="209"/>
      <c r="BI54" s="209"/>
      <c r="BJ54" s="209"/>
      <c r="BK54" s="209"/>
      <c r="BL54" s="209"/>
      <c r="BM54" s="209"/>
      <c r="BN54" s="209"/>
      <c r="BO54" s="209"/>
      <c r="BP54" s="209"/>
      <c r="BQ54" s="209"/>
      <c r="BR54" s="209"/>
      <c r="BS54" s="209"/>
      <c r="BT54" s="209"/>
      <c r="BU54" s="209"/>
      <c r="BV54" s="209"/>
      <c r="BW54" s="209"/>
      <c r="BX54" s="209"/>
      <c r="BY54" s="209"/>
      <c r="BZ54" s="209"/>
      <c r="CA54" s="209"/>
      <c r="CB54" s="209"/>
      <c r="CC54" s="209"/>
      <c r="CD54" s="209"/>
      <c r="CE54" s="209"/>
      <c r="CF54" s="209"/>
      <c r="CG54" s="209"/>
      <c r="CH54" s="209"/>
      <c r="CI54" s="209"/>
      <c r="CJ54" s="209"/>
      <c r="CK54" s="209"/>
      <c r="CL54" s="209"/>
      <c r="CM54" s="209"/>
      <c r="CN54" s="209"/>
      <c r="CO54" s="209"/>
      <c r="CP54" s="209"/>
      <c r="CQ54" s="209"/>
      <c r="CR54" s="209"/>
      <c r="CS54" s="209"/>
      <c r="CT54" s="209"/>
      <c r="CU54" s="209"/>
      <c r="CV54" s="209"/>
      <c r="CW54" s="209"/>
      <c r="CX54" s="209"/>
      <c r="CY54" s="209"/>
      <c r="CZ54" s="209"/>
      <c r="DA54" s="209"/>
      <c r="DB54" s="209"/>
      <c r="DC54" s="209"/>
      <c r="DD54" s="209"/>
      <c r="DE54" s="209"/>
      <c r="DF54" s="209"/>
      <c r="DG54" s="209"/>
      <c r="DH54" s="209"/>
      <c r="DI54" s="209"/>
      <c r="DJ54" s="209"/>
      <c r="DK54" s="209"/>
      <c r="DL54" s="209"/>
      <c r="DM54" s="209"/>
      <c r="DN54" s="209"/>
      <c r="DO54" s="209"/>
      <c r="DP54" s="209"/>
      <c r="DQ54" s="209"/>
      <c r="DR54" s="209"/>
      <c r="DS54" s="209"/>
      <c r="DT54" s="209"/>
      <c r="DU54" s="209"/>
      <c r="DV54" s="209"/>
      <c r="DW54" s="209"/>
      <c r="DX54" s="209"/>
      <c r="DY54" s="209"/>
      <c r="DZ54" s="209"/>
      <c r="EA54" s="209"/>
      <c r="EB54" s="209"/>
      <c r="EC54" s="209"/>
      <c r="ED54" s="209"/>
      <c r="EE54" s="209"/>
      <c r="EF54" s="209"/>
      <c r="EG54" s="209"/>
      <c r="EH54" s="209"/>
      <c r="EI54" s="209"/>
      <c r="EJ54" s="209"/>
      <c r="EK54" s="209"/>
      <c r="EL54" s="209"/>
      <c r="EM54" s="209"/>
      <c r="EN54" s="209"/>
      <c r="EO54" s="209"/>
      <c r="EP54" s="209"/>
      <c r="EQ54" s="209"/>
      <c r="ER54" s="209"/>
      <c r="ES54" s="209"/>
      <c r="ET54" s="209"/>
      <c r="EU54" s="209"/>
      <c r="EV54" s="209"/>
      <c r="EW54" s="209"/>
      <c r="EX54" s="209"/>
      <c r="EY54" s="209"/>
      <c r="EZ54" s="209"/>
      <c r="FA54" s="209"/>
      <c r="FB54" s="209"/>
      <c r="FC54" s="209"/>
      <c r="FD54" s="209"/>
      <c r="FE54" s="209"/>
      <c r="FF54" s="209"/>
      <c r="FG54" s="209"/>
      <c r="FH54" s="209"/>
      <c r="FI54" s="209"/>
      <c r="FJ54" s="209"/>
      <c r="FK54" s="209"/>
      <c r="FL54" s="209"/>
      <c r="FM54" s="209"/>
      <c r="FN54" s="209"/>
      <c r="FO54" s="209"/>
      <c r="FP54" s="209"/>
      <c r="FQ54" s="209"/>
      <c r="FR54" s="209"/>
      <c r="FS54" s="209"/>
      <c r="FT54" s="209"/>
      <c r="FU54" s="209"/>
      <c r="FV54" s="209"/>
      <c r="FW54" s="209"/>
      <c r="FX54" s="209"/>
      <c r="FY54" s="209"/>
      <c r="FZ54" s="209"/>
      <c r="GA54" s="209"/>
      <c r="GB54" s="209"/>
      <c r="GC54" s="209"/>
      <c r="GD54" s="209"/>
      <c r="GE54" s="209"/>
      <c r="GF54" s="209"/>
      <c r="GG54" s="209"/>
      <c r="GH54" s="209"/>
      <c r="GI54" s="209"/>
      <c r="GJ54" s="209"/>
      <c r="GK54" s="209"/>
      <c r="GL54" s="209"/>
      <c r="GM54" s="209"/>
      <c r="GN54" s="209"/>
      <c r="GO54" s="209"/>
      <c r="GP54" s="209"/>
      <c r="GQ54" s="209"/>
      <c r="GR54" s="209"/>
      <c r="GS54" s="209"/>
      <c r="GT54" s="209"/>
      <c r="GU54" s="209"/>
      <c r="GV54" s="209"/>
      <c r="GW54" s="209"/>
      <c r="GX54" s="209"/>
      <c r="GY54" s="209"/>
      <c r="GZ54" s="209"/>
      <c r="HA54" s="209"/>
      <c r="HB54" s="209"/>
      <c r="HC54" s="209"/>
      <c r="HD54" s="209"/>
      <c r="HE54" s="209"/>
      <c r="HF54" s="209"/>
      <c r="HG54" s="209"/>
      <c r="HH54" s="209"/>
      <c r="HI54" s="209"/>
      <c r="HJ54" s="209"/>
      <c r="HK54" s="209"/>
      <c r="HL54" s="209"/>
      <c r="HM54" s="209"/>
      <c r="HN54" s="209"/>
      <c r="HO54" s="209"/>
      <c r="HP54" s="209"/>
      <c r="HQ54" s="209"/>
      <c r="HR54" s="209"/>
      <c r="HS54" s="209"/>
      <c r="HT54" s="209"/>
      <c r="HU54" s="209"/>
      <c r="HV54" s="209"/>
      <c r="HW54" s="209"/>
      <c r="HX54" s="209"/>
      <c r="HY54" s="209"/>
      <c r="HZ54" s="209"/>
      <c r="IA54" s="209"/>
      <c r="IB54" s="209"/>
      <c r="IC54" s="209"/>
      <c r="ID54" s="209"/>
      <c r="IE54" s="209"/>
      <c r="IF54" s="209"/>
      <c r="IG54" s="209"/>
      <c r="IH54" s="209"/>
      <c r="II54" s="209"/>
      <c r="IJ54" s="209"/>
      <c r="IK54" s="209"/>
    </row>
    <row r="55" spans="1:245" ht="24">
      <c r="A55" s="188" t="s">
        <v>188</v>
      </c>
      <c r="B55" s="210" t="s">
        <v>189</v>
      </c>
      <c r="C55" s="205"/>
      <c r="D55" s="205"/>
      <c r="E55" s="211"/>
      <c r="F55" s="177"/>
      <c r="G55" s="208"/>
      <c r="H55" s="208"/>
      <c r="I55" s="208"/>
      <c r="J55" s="208"/>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09"/>
      <c r="AK55" s="209"/>
      <c r="AL55" s="209"/>
      <c r="AM55" s="209"/>
      <c r="AN55" s="209"/>
      <c r="AO55" s="209"/>
      <c r="AP55" s="209"/>
      <c r="AQ55" s="209"/>
      <c r="AR55" s="209"/>
      <c r="AS55" s="209"/>
      <c r="AT55" s="209"/>
      <c r="AU55" s="209"/>
      <c r="AV55" s="209"/>
      <c r="AW55" s="209"/>
      <c r="AX55" s="209"/>
      <c r="AY55" s="209"/>
      <c r="AZ55" s="209"/>
      <c r="BA55" s="209"/>
      <c r="BB55" s="209"/>
      <c r="BC55" s="209"/>
      <c r="BD55" s="209"/>
      <c r="BE55" s="209"/>
      <c r="BF55" s="209"/>
      <c r="BG55" s="209"/>
      <c r="BH55" s="209"/>
      <c r="BI55" s="209"/>
      <c r="BJ55" s="209"/>
      <c r="BK55" s="209"/>
      <c r="BL55" s="209"/>
      <c r="BM55" s="209"/>
      <c r="BN55" s="209"/>
      <c r="BO55" s="209"/>
      <c r="BP55" s="209"/>
      <c r="BQ55" s="209"/>
      <c r="BR55" s="209"/>
      <c r="BS55" s="209"/>
      <c r="BT55" s="209"/>
      <c r="BU55" s="209"/>
      <c r="BV55" s="209"/>
      <c r="BW55" s="209"/>
      <c r="BX55" s="209"/>
      <c r="BY55" s="209"/>
      <c r="BZ55" s="209"/>
      <c r="CA55" s="209"/>
      <c r="CB55" s="209"/>
      <c r="CC55" s="209"/>
      <c r="CD55" s="209"/>
      <c r="CE55" s="209"/>
      <c r="CF55" s="209"/>
      <c r="CG55" s="209"/>
      <c r="CH55" s="209"/>
      <c r="CI55" s="209"/>
      <c r="CJ55" s="209"/>
      <c r="CK55" s="209"/>
      <c r="CL55" s="209"/>
      <c r="CM55" s="209"/>
      <c r="CN55" s="209"/>
      <c r="CO55" s="209"/>
      <c r="CP55" s="209"/>
      <c r="CQ55" s="209"/>
      <c r="CR55" s="209"/>
      <c r="CS55" s="209"/>
      <c r="CT55" s="209"/>
      <c r="CU55" s="209"/>
      <c r="CV55" s="209"/>
      <c r="CW55" s="209"/>
      <c r="CX55" s="209"/>
      <c r="CY55" s="209"/>
      <c r="CZ55" s="209"/>
      <c r="DA55" s="209"/>
      <c r="DB55" s="209"/>
      <c r="DC55" s="209"/>
      <c r="DD55" s="209"/>
      <c r="DE55" s="209"/>
      <c r="DF55" s="209"/>
      <c r="DG55" s="209"/>
      <c r="DH55" s="209"/>
      <c r="DI55" s="209"/>
      <c r="DJ55" s="209"/>
      <c r="DK55" s="209"/>
      <c r="DL55" s="209"/>
      <c r="DM55" s="209"/>
      <c r="DN55" s="209"/>
      <c r="DO55" s="209"/>
      <c r="DP55" s="209"/>
      <c r="DQ55" s="209"/>
      <c r="DR55" s="209"/>
      <c r="DS55" s="209"/>
      <c r="DT55" s="209"/>
      <c r="DU55" s="209"/>
      <c r="DV55" s="209"/>
      <c r="DW55" s="209"/>
      <c r="DX55" s="209"/>
      <c r="DY55" s="209"/>
      <c r="DZ55" s="209"/>
      <c r="EA55" s="209"/>
      <c r="EB55" s="209"/>
      <c r="EC55" s="209"/>
      <c r="ED55" s="209"/>
      <c r="EE55" s="209"/>
      <c r="EF55" s="209"/>
      <c r="EG55" s="209"/>
      <c r="EH55" s="209"/>
      <c r="EI55" s="209"/>
      <c r="EJ55" s="209"/>
      <c r="EK55" s="209"/>
      <c r="EL55" s="209"/>
      <c r="EM55" s="209"/>
      <c r="EN55" s="209"/>
      <c r="EO55" s="209"/>
      <c r="EP55" s="209"/>
      <c r="EQ55" s="209"/>
      <c r="ER55" s="209"/>
      <c r="ES55" s="209"/>
      <c r="ET55" s="209"/>
      <c r="EU55" s="209"/>
      <c r="EV55" s="209"/>
      <c r="EW55" s="209"/>
      <c r="EX55" s="209"/>
      <c r="EY55" s="209"/>
      <c r="EZ55" s="209"/>
      <c r="FA55" s="209"/>
      <c r="FB55" s="209"/>
      <c r="FC55" s="209"/>
      <c r="FD55" s="209"/>
      <c r="FE55" s="209"/>
      <c r="FF55" s="209"/>
      <c r="FG55" s="209"/>
      <c r="FH55" s="209"/>
      <c r="FI55" s="209"/>
      <c r="FJ55" s="209"/>
      <c r="FK55" s="209"/>
      <c r="FL55" s="209"/>
      <c r="FM55" s="209"/>
      <c r="FN55" s="209"/>
      <c r="FO55" s="209"/>
      <c r="FP55" s="209"/>
      <c r="FQ55" s="209"/>
      <c r="FR55" s="209"/>
      <c r="FS55" s="209"/>
      <c r="FT55" s="209"/>
      <c r="FU55" s="209"/>
      <c r="FV55" s="209"/>
      <c r="FW55" s="209"/>
      <c r="FX55" s="209"/>
      <c r="FY55" s="209"/>
      <c r="FZ55" s="209"/>
      <c r="GA55" s="209"/>
      <c r="GB55" s="209"/>
      <c r="GC55" s="209"/>
      <c r="GD55" s="209"/>
      <c r="GE55" s="209"/>
      <c r="GF55" s="209"/>
      <c r="GG55" s="209"/>
      <c r="GH55" s="209"/>
      <c r="GI55" s="209"/>
      <c r="GJ55" s="209"/>
      <c r="GK55" s="209"/>
      <c r="GL55" s="209"/>
      <c r="GM55" s="209"/>
      <c r="GN55" s="209"/>
      <c r="GO55" s="209"/>
      <c r="GP55" s="209"/>
      <c r="GQ55" s="209"/>
      <c r="GR55" s="209"/>
      <c r="GS55" s="209"/>
      <c r="GT55" s="209"/>
      <c r="GU55" s="209"/>
      <c r="GV55" s="209"/>
      <c r="GW55" s="209"/>
      <c r="GX55" s="209"/>
      <c r="GY55" s="209"/>
      <c r="GZ55" s="209"/>
      <c r="HA55" s="209"/>
      <c r="HB55" s="209"/>
      <c r="HC55" s="209"/>
      <c r="HD55" s="209"/>
      <c r="HE55" s="209"/>
      <c r="HF55" s="209"/>
      <c r="HG55" s="209"/>
      <c r="HH55" s="209"/>
      <c r="HI55" s="209"/>
      <c r="HJ55" s="209"/>
      <c r="HK55" s="209"/>
      <c r="HL55" s="209"/>
      <c r="HM55" s="209"/>
      <c r="HN55" s="209"/>
      <c r="HO55" s="209"/>
      <c r="HP55" s="209"/>
      <c r="HQ55" s="209"/>
      <c r="HR55" s="209"/>
      <c r="HS55" s="209"/>
      <c r="HT55" s="209"/>
      <c r="HU55" s="209"/>
      <c r="HV55" s="209"/>
      <c r="HW55" s="209"/>
      <c r="HX55" s="209"/>
      <c r="HY55" s="209"/>
      <c r="HZ55" s="209"/>
      <c r="IA55" s="209"/>
      <c r="IB55" s="209"/>
      <c r="IC55" s="209"/>
      <c r="ID55" s="209"/>
      <c r="IE55" s="209"/>
      <c r="IF55" s="209"/>
      <c r="IG55" s="209"/>
      <c r="IH55" s="209"/>
      <c r="II55" s="209"/>
      <c r="IJ55" s="209"/>
      <c r="IK55" s="209"/>
    </row>
    <row r="56" spans="1:245" ht="12.75">
      <c r="A56" s="188" t="s">
        <v>190</v>
      </c>
      <c r="B56" s="210" t="s">
        <v>191</v>
      </c>
      <c r="C56" s="205" t="s">
        <v>11</v>
      </c>
      <c r="D56" s="205">
        <v>30</v>
      </c>
      <c r="E56" s="218"/>
      <c r="F56" s="213">
        <f t="shared" ref="F56:F58" si="2">D56*ROUND(E56,2)</f>
        <v>0</v>
      </c>
      <c r="G56" s="208"/>
      <c r="H56" s="208"/>
      <c r="I56" s="208"/>
      <c r="J56" s="208"/>
      <c r="K56" s="209"/>
      <c r="L56" s="209"/>
      <c r="M56" s="209"/>
      <c r="N56" s="209"/>
      <c r="O56" s="209"/>
      <c r="P56" s="209"/>
      <c r="Q56" s="209"/>
      <c r="R56" s="209"/>
      <c r="S56" s="209"/>
      <c r="T56" s="209"/>
      <c r="U56" s="209"/>
      <c r="V56" s="209"/>
      <c r="W56" s="209"/>
      <c r="X56" s="209"/>
      <c r="Y56" s="209"/>
      <c r="Z56" s="209"/>
      <c r="AA56" s="209"/>
      <c r="AB56" s="209"/>
      <c r="AC56" s="209"/>
      <c r="AD56" s="209"/>
      <c r="AE56" s="209"/>
      <c r="AF56" s="209"/>
      <c r="AG56" s="209"/>
      <c r="AH56" s="209"/>
      <c r="AI56" s="209"/>
      <c r="AJ56" s="209"/>
      <c r="AK56" s="209"/>
      <c r="AL56" s="209"/>
      <c r="AM56" s="209"/>
      <c r="AN56" s="209"/>
      <c r="AO56" s="209"/>
      <c r="AP56" s="209"/>
      <c r="AQ56" s="209"/>
      <c r="AR56" s="209"/>
      <c r="AS56" s="209"/>
      <c r="AT56" s="209"/>
      <c r="AU56" s="209"/>
      <c r="AV56" s="209"/>
      <c r="AW56" s="209"/>
      <c r="AX56" s="209"/>
      <c r="AY56" s="209"/>
      <c r="AZ56" s="209"/>
      <c r="BA56" s="209"/>
      <c r="BB56" s="209"/>
      <c r="BC56" s="209"/>
      <c r="BD56" s="209"/>
      <c r="BE56" s="209"/>
      <c r="BF56" s="209"/>
      <c r="BG56" s="209"/>
      <c r="BH56" s="209"/>
      <c r="BI56" s="209"/>
      <c r="BJ56" s="209"/>
      <c r="BK56" s="209"/>
      <c r="BL56" s="209"/>
      <c r="BM56" s="209"/>
      <c r="BN56" s="209"/>
      <c r="BO56" s="209"/>
      <c r="BP56" s="209"/>
      <c r="BQ56" s="209"/>
      <c r="BR56" s="209"/>
      <c r="BS56" s="209"/>
      <c r="BT56" s="209"/>
      <c r="BU56" s="209"/>
      <c r="BV56" s="209"/>
      <c r="BW56" s="209"/>
      <c r="BX56" s="209"/>
      <c r="BY56" s="209"/>
      <c r="BZ56" s="209"/>
      <c r="CA56" s="209"/>
      <c r="CB56" s="209"/>
      <c r="CC56" s="209"/>
      <c r="CD56" s="209"/>
      <c r="CE56" s="209"/>
      <c r="CF56" s="209"/>
      <c r="CG56" s="209"/>
      <c r="CH56" s="209"/>
      <c r="CI56" s="209"/>
      <c r="CJ56" s="209"/>
      <c r="CK56" s="209"/>
      <c r="CL56" s="209"/>
      <c r="CM56" s="209"/>
      <c r="CN56" s="209"/>
      <c r="CO56" s="209"/>
      <c r="CP56" s="209"/>
      <c r="CQ56" s="209"/>
      <c r="CR56" s="209"/>
      <c r="CS56" s="209"/>
      <c r="CT56" s="209"/>
      <c r="CU56" s="209"/>
      <c r="CV56" s="209"/>
      <c r="CW56" s="209"/>
      <c r="CX56" s="209"/>
      <c r="CY56" s="209"/>
      <c r="CZ56" s="209"/>
      <c r="DA56" s="209"/>
      <c r="DB56" s="209"/>
      <c r="DC56" s="209"/>
      <c r="DD56" s="209"/>
      <c r="DE56" s="209"/>
      <c r="DF56" s="209"/>
      <c r="DG56" s="209"/>
      <c r="DH56" s="209"/>
      <c r="DI56" s="209"/>
      <c r="DJ56" s="209"/>
      <c r="DK56" s="209"/>
      <c r="DL56" s="209"/>
      <c r="DM56" s="209"/>
      <c r="DN56" s="209"/>
      <c r="DO56" s="209"/>
      <c r="DP56" s="209"/>
      <c r="DQ56" s="209"/>
      <c r="DR56" s="209"/>
      <c r="DS56" s="209"/>
      <c r="DT56" s="209"/>
      <c r="DU56" s="209"/>
      <c r="DV56" s="209"/>
      <c r="DW56" s="209"/>
      <c r="DX56" s="209"/>
      <c r="DY56" s="209"/>
      <c r="DZ56" s="209"/>
      <c r="EA56" s="209"/>
      <c r="EB56" s="209"/>
      <c r="EC56" s="209"/>
      <c r="ED56" s="209"/>
      <c r="EE56" s="209"/>
      <c r="EF56" s="209"/>
      <c r="EG56" s="209"/>
      <c r="EH56" s="209"/>
      <c r="EI56" s="209"/>
      <c r="EJ56" s="209"/>
      <c r="EK56" s="209"/>
      <c r="EL56" s="209"/>
      <c r="EM56" s="209"/>
      <c r="EN56" s="209"/>
      <c r="EO56" s="209"/>
      <c r="EP56" s="209"/>
      <c r="EQ56" s="209"/>
      <c r="ER56" s="209"/>
      <c r="ES56" s="209"/>
      <c r="ET56" s="209"/>
      <c r="EU56" s="209"/>
      <c r="EV56" s="209"/>
      <c r="EW56" s="209"/>
      <c r="EX56" s="209"/>
      <c r="EY56" s="209"/>
      <c r="EZ56" s="209"/>
      <c r="FA56" s="209"/>
      <c r="FB56" s="209"/>
      <c r="FC56" s="209"/>
      <c r="FD56" s="209"/>
      <c r="FE56" s="209"/>
      <c r="FF56" s="209"/>
      <c r="FG56" s="209"/>
      <c r="FH56" s="209"/>
      <c r="FI56" s="209"/>
      <c r="FJ56" s="209"/>
      <c r="FK56" s="209"/>
      <c r="FL56" s="209"/>
      <c r="FM56" s="209"/>
      <c r="FN56" s="209"/>
      <c r="FO56" s="209"/>
      <c r="FP56" s="209"/>
      <c r="FQ56" s="209"/>
      <c r="FR56" s="209"/>
      <c r="FS56" s="209"/>
      <c r="FT56" s="209"/>
      <c r="FU56" s="209"/>
      <c r="FV56" s="209"/>
      <c r="FW56" s="209"/>
      <c r="FX56" s="209"/>
      <c r="FY56" s="209"/>
      <c r="FZ56" s="209"/>
      <c r="GA56" s="209"/>
      <c r="GB56" s="209"/>
      <c r="GC56" s="209"/>
      <c r="GD56" s="209"/>
      <c r="GE56" s="209"/>
      <c r="GF56" s="209"/>
      <c r="GG56" s="209"/>
      <c r="GH56" s="209"/>
      <c r="GI56" s="209"/>
      <c r="GJ56" s="209"/>
      <c r="GK56" s="209"/>
      <c r="GL56" s="209"/>
      <c r="GM56" s="209"/>
      <c r="GN56" s="209"/>
      <c r="GO56" s="209"/>
      <c r="GP56" s="209"/>
      <c r="GQ56" s="209"/>
      <c r="GR56" s="209"/>
      <c r="GS56" s="209"/>
      <c r="GT56" s="209"/>
      <c r="GU56" s="209"/>
      <c r="GV56" s="209"/>
      <c r="GW56" s="209"/>
      <c r="GX56" s="209"/>
      <c r="GY56" s="209"/>
      <c r="GZ56" s="209"/>
      <c r="HA56" s="209"/>
      <c r="HB56" s="209"/>
      <c r="HC56" s="209"/>
      <c r="HD56" s="209"/>
      <c r="HE56" s="209"/>
      <c r="HF56" s="209"/>
      <c r="HG56" s="209"/>
      <c r="HH56" s="209"/>
      <c r="HI56" s="209"/>
      <c r="HJ56" s="209"/>
      <c r="HK56" s="209"/>
      <c r="HL56" s="209"/>
      <c r="HM56" s="209"/>
      <c r="HN56" s="209"/>
      <c r="HO56" s="209"/>
      <c r="HP56" s="209"/>
      <c r="HQ56" s="209"/>
      <c r="HR56" s="209"/>
      <c r="HS56" s="209"/>
      <c r="HT56" s="209"/>
      <c r="HU56" s="209"/>
      <c r="HV56" s="209"/>
      <c r="HW56" s="209"/>
      <c r="HX56" s="209"/>
      <c r="HY56" s="209"/>
      <c r="HZ56" s="209"/>
      <c r="IA56" s="209"/>
      <c r="IB56" s="209"/>
      <c r="IC56" s="209"/>
      <c r="ID56" s="209"/>
      <c r="IE56" s="209"/>
      <c r="IF56" s="209"/>
      <c r="IG56" s="209"/>
      <c r="IH56" s="209"/>
      <c r="II56" s="209"/>
      <c r="IJ56" s="209"/>
      <c r="IK56" s="209"/>
    </row>
    <row r="57" spans="1:245" ht="12.75">
      <c r="A57" s="188" t="s">
        <v>192</v>
      </c>
      <c r="B57" s="210" t="s">
        <v>193</v>
      </c>
      <c r="C57" s="205" t="s">
        <v>11</v>
      </c>
      <c r="D57" s="205">
        <v>30</v>
      </c>
      <c r="E57" s="218"/>
      <c r="F57" s="213">
        <f t="shared" si="2"/>
        <v>0</v>
      </c>
      <c r="G57" s="208"/>
      <c r="H57" s="208"/>
      <c r="I57" s="208"/>
      <c r="J57" s="208"/>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209"/>
      <c r="AN57" s="209"/>
      <c r="AO57" s="209"/>
      <c r="AP57" s="209"/>
      <c r="AQ57" s="209"/>
      <c r="AR57" s="209"/>
      <c r="AS57" s="209"/>
      <c r="AT57" s="209"/>
      <c r="AU57" s="209"/>
      <c r="AV57" s="209"/>
      <c r="AW57" s="209"/>
      <c r="AX57" s="209"/>
      <c r="AY57" s="209"/>
      <c r="AZ57" s="209"/>
      <c r="BA57" s="209"/>
      <c r="BB57" s="209"/>
      <c r="BC57" s="209"/>
      <c r="BD57" s="209"/>
      <c r="BE57" s="209"/>
      <c r="BF57" s="209"/>
      <c r="BG57" s="209"/>
      <c r="BH57" s="209"/>
      <c r="BI57" s="209"/>
      <c r="BJ57" s="209"/>
      <c r="BK57" s="209"/>
      <c r="BL57" s="209"/>
      <c r="BM57" s="209"/>
      <c r="BN57" s="209"/>
      <c r="BO57" s="209"/>
      <c r="BP57" s="209"/>
      <c r="BQ57" s="209"/>
      <c r="BR57" s="209"/>
      <c r="BS57" s="209"/>
      <c r="BT57" s="209"/>
      <c r="BU57" s="209"/>
      <c r="BV57" s="209"/>
      <c r="BW57" s="209"/>
      <c r="BX57" s="209"/>
      <c r="BY57" s="209"/>
      <c r="BZ57" s="209"/>
      <c r="CA57" s="209"/>
      <c r="CB57" s="209"/>
      <c r="CC57" s="209"/>
      <c r="CD57" s="209"/>
      <c r="CE57" s="209"/>
      <c r="CF57" s="209"/>
      <c r="CG57" s="209"/>
      <c r="CH57" s="209"/>
      <c r="CI57" s="209"/>
      <c r="CJ57" s="209"/>
      <c r="CK57" s="209"/>
      <c r="CL57" s="209"/>
      <c r="CM57" s="209"/>
      <c r="CN57" s="209"/>
      <c r="CO57" s="209"/>
      <c r="CP57" s="209"/>
      <c r="CQ57" s="209"/>
      <c r="CR57" s="209"/>
      <c r="CS57" s="209"/>
      <c r="CT57" s="209"/>
      <c r="CU57" s="209"/>
      <c r="CV57" s="209"/>
      <c r="CW57" s="209"/>
      <c r="CX57" s="209"/>
      <c r="CY57" s="209"/>
      <c r="CZ57" s="209"/>
      <c r="DA57" s="209"/>
      <c r="DB57" s="209"/>
      <c r="DC57" s="209"/>
      <c r="DD57" s="209"/>
      <c r="DE57" s="209"/>
      <c r="DF57" s="209"/>
      <c r="DG57" s="209"/>
      <c r="DH57" s="209"/>
      <c r="DI57" s="209"/>
      <c r="DJ57" s="209"/>
      <c r="DK57" s="209"/>
      <c r="DL57" s="209"/>
      <c r="DM57" s="209"/>
      <c r="DN57" s="209"/>
      <c r="DO57" s="209"/>
      <c r="DP57" s="209"/>
      <c r="DQ57" s="209"/>
      <c r="DR57" s="209"/>
      <c r="DS57" s="209"/>
      <c r="DT57" s="209"/>
      <c r="DU57" s="209"/>
      <c r="DV57" s="209"/>
      <c r="DW57" s="209"/>
      <c r="DX57" s="209"/>
      <c r="DY57" s="209"/>
      <c r="DZ57" s="209"/>
      <c r="EA57" s="209"/>
      <c r="EB57" s="209"/>
      <c r="EC57" s="209"/>
      <c r="ED57" s="209"/>
      <c r="EE57" s="209"/>
      <c r="EF57" s="209"/>
      <c r="EG57" s="209"/>
      <c r="EH57" s="209"/>
      <c r="EI57" s="209"/>
      <c r="EJ57" s="209"/>
      <c r="EK57" s="209"/>
      <c r="EL57" s="209"/>
      <c r="EM57" s="209"/>
      <c r="EN57" s="209"/>
      <c r="EO57" s="209"/>
      <c r="EP57" s="209"/>
      <c r="EQ57" s="209"/>
      <c r="ER57" s="209"/>
      <c r="ES57" s="209"/>
      <c r="ET57" s="209"/>
      <c r="EU57" s="209"/>
      <c r="EV57" s="209"/>
      <c r="EW57" s="209"/>
      <c r="EX57" s="209"/>
      <c r="EY57" s="209"/>
      <c r="EZ57" s="209"/>
      <c r="FA57" s="209"/>
      <c r="FB57" s="209"/>
      <c r="FC57" s="209"/>
      <c r="FD57" s="209"/>
      <c r="FE57" s="209"/>
      <c r="FF57" s="209"/>
      <c r="FG57" s="209"/>
      <c r="FH57" s="209"/>
      <c r="FI57" s="209"/>
      <c r="FJ57" s="209"/>
      <c r="FK57" s="209"/>
      <c r="FL57" s="209"/>
      <c r="FM57" s="209"/>
      <c r="FN57" s="209"/>
      <c r="FO57" s="209"/>
      <c r="FP57" s="209"/>
      <c r="FQ57" s="209"/>
      <c r="FR57" s="209"/>
      <c r="FS57" s="209"/>
      <c r="FT57" s="209"/>
      <c r="FU57" s="209"/>
      <c r="FV57" s="209"/>
      <c r="FW57" s="209"/>
      <c r="FX57" s="209"/>
      <c r="FY57" s="209"/>
      <c r="FZ57" s="209"/>
      <c r="GA57" s="209"/>
      <c r="GB57" s="209"/>
      <c r="GC57" s="209"/>
      <c r="GD57" s="209"/>
      <c r="GE57" s="209"/>
      <c r="GF57" s="209"/>
      <c r="GG57" s="209"/>
      <c r="GH57" s="209"/>
      <c r="GI57" s="209"/>
      <c r="GJ57" s="209"/>
      <c r="GK57" s="209"/>
      <c r="GL57" s="209"/>
      <c r="GM57" s="209"/>
      <c r="GN57" s="209"/>
      <c r="GO57" s="209"/>
      <c r="GP57" s="209"/>
      <c r="GQ57" s="209"/>
      <c r="GR57" s="209"/>
      <c r="GS57" s="209"/>
      <c r="GT57" s="209"/>
      <c r="GU57" s="209"/>
      <c r="GV57" s="209"/>
      <c r="GW57" s="209"/>
      <c r="GX57" s="209"/>
      <c r="GY57" s="209"/>
      <c r="GZ57" s="209"/>
      <c r="HA57" s="209"/>
      <c r="HB57" s="209"/>
      <c r="HC57" s="209"/>
      <c r="HD57" s="209"/>
      <c r="HE57" s="209"/>
      <c r="HF57" s="209"/>
      <c r="HG57" s="209"/>
      <c r="HH57" s="209"/>
      <c r="HI57" s="209"/>
      <c r="HJ57" s="209"/>
      <c r="HK57" s="209"/>
      <c r="HL57" s="209"/>
      <c r="HM57" s="209"/>
      <c r="HN57" s="209"/>
      <c r="HO57" s="209"/>
      <c r="HP57" s="209"/>
      <c r="HQ57" s="209"/>
      <c r="HR57" s="209"/>
      <c r="HS57" s="209"/>
      <c r="HT57" s="209"/>
      <c r="HU57" s="209"/>
      <c r="HV57" s="209"/>
      <c r="HW57" s="209"/>
      <c r="HX57" s="209"/>
      <c r="HY57" s="209"/>
      <c r="HZ57" s="209"/>
      <c r="IA57" s="209"/>
      <c r="IB57" s="209"/>
      <c r="IC57" s="209"/>
      <c r="ID57" s="209"/>
      <c r="IE57" s="209"/>
      <c r="IF57" s="209"/>
      <c r="IG57" s="209"/>
      <c r="IH57" s="209"/>
      <c r="II57" s="209"/>
      <c r="IJ57" s="209"/>
      <c r="IK57" s="209"/>
    </row>
    <row r="58" spans="1:245" ht="12.75">
      <c r="A58" s="188" t="s">
        <v>194</v>
      </c>
      <c r="B58" s="210" t="s">
        <v>195</v>
      </c>
      <c r="C58" s="205" t="s">
        <v>11</v>
      </c>
      <c r="D58" s="205">
        <v>10</v>
      </c>
      <c r="E58" s="218"/>
      <c r="F58" s="213">
        <f t="shared" si="2"/>
        <v>0</v>
      </c>
      <c r="G58" s="208"/>
      <c r="H58" s="208"/>
      <c r="I58" s="208"/>
      <c r="J58" s="208"/>
      <c r="K58" s="209"/>
      <c r="L58" s="209"/>
      <c r="M58" s="209"/>
      <c r="N58" s="209"/>
      <c r="O58" s="209"/>
      <c r="P58" s="209"/>
      <c r="Q58" s="209"/>
      <c r="R58" s="209"/>
      <c r="S58" s="209"/>
      <c r="T58" s="209"/>
      <c r="U58" s="209"/>
      <c r="V58" s="209"/>
      <c r="W58" s="209"/>
      <c r="X58" s="209"/>
      <c r="Y58" s="209"/>
      <c r="Z58" s="209"/>
      <c r="AA58" s="209"/>
      <c r="AB58" s="209"/>
      <c r="AC58" s="209"/>
      <c r="AD58" s="209"/>
      <c r="AE58" s="209"/>
      <c r="AF58" s="209"/>
      <c r="AG58" s="209"/>
      <c r="AH58" s="209"/>
      <c r="AI58" s="209"/>
      <c r="AJ58" s="209"/>
      <c r="AK58" s="209"/>
      <c r="AL58" s="209"/>
      <c r="AM58" s="209"/>
      <c r="AN58" s="209"/>
      <c r="AO58" s="209"/>
      <c r="AP58" s="209"/>
      <c r="AQ58" s="209"/>
      <c r="AR58" s="209"/>
      <c r="AS58" s="209"/>
      <c r="AT58" s="209"/>
      <c r="AU58" s="209"/>
      <c r="AV58" s="209"/>
      <c r="AW58" s="209"/>
      <c r="AX58" s="209"/>
      <c r="AY58" s="209"/>
      <c r="AZ58" s="209"/>
      <c r="BA58" s="209"/>
      <c r="BB58" s="209"/>
      <c r="BC58" s="209"/>
      <c r="BD58" s="209"/>
      <c r="BE58" s="209"/>
      <c r="BF58" s="209"/>
      <c r="BG58" s="209"/>
      <c r="BH58" s="209"/>
      <c r="BI58" s="209"/>
      <c r="BJ58" s="209"/>
      <c r="BK58" s="209"/>
      <c r="BL58" s="209"/>
      <c r="BM58" s="209"/>
      <c r="BN58" s="209"/>
      <c r="BO58" s="209"/>
      <c r="BP58" s="209"/>
      <c r="BQ58" s="209"/>
      <c r="BR58" s="209"/>
      <c r="BS58" s="209"/>
      <c r="BT58" s="209"/>
      <c r="BU58" s="209"/>
      <c r="BV58" s="209"/>
      <c r="BW58" s="209"/>
      <c r="BX58" s="209"/>
      <c r="BY58" s="209"/>
      <c r="BZ58" s="209"/>
      <c r="CA58" s="209"/>
      <c r="CB58" s="209"/>
      <c r="CC58" s="209"/>
      <c r="CD58" s="209"/>
      <c r="CE58" s="209"/>
      <c r="CF58" s="209"/>
      <c r="CG58" s="209"/>
      <c r="CH58" s="209"/>
      <c r="CI58" s="209"/>
      <c r="CJ58" s="209"/>
      <c r="CK58" s="209"/>
      <c r="CL58" s="209"/>
      <c r="CM58" s="209"/>
      <c r="CN58" s="209"/>
      <c r="CO58" s="209"/>
      <c r="CP58" s="209"/>
      <c r="CQ58" s="209"/>
      <c r="CR58" s="209"/>
      <c r="CS58" s="209"/>
      <c r="CT58" s="209"/>
      <c r="CU58" s="209"/>
      <c r="CV58" s="209"/>
      <c r="CW58" s="209"/>
      <c r="CX58" s="209"/>
      <c r="CY58" s="209"/>
      <c r="CZ58" s="209"/>
      <c r="DA58" s="209"/>
      <c r="DB58" s="209"/>
      <c r="DC58" s="209"/>
      <c r="DD58" s="209"/>
      <c r="DE58" s="209"/>
      <c r="DF58" s="209"/>
      <c r="DG58" s="209"/>
      <c r="DH58" s="209"/>
      <c r="DI58" s="209"/>
      <c r="DJ58" s="209"/>
      <c r="DK58" s="209"/>
      <c r="DL58" s="209"/>
      <c r="DM58" s="209"/>
      <c r="DN58" s="209"/>
      <c r="DO58" s="209"/>
      <c r="DP58" s="209"/>
      <c r="DQ58" s="209"/>
      <c r="DR58" s="209"/>
      <c r="DS58" s="209"/>
      <c r="DT58" s="209"/>
      <c r="DU58" s="209"/>
      <c r="DV58" s="209"/>
      <c r="DW58" s="209"/>
      <c r="DX58" s="209"/>
      <c r="DY58" s="209"/>
      <c r="DZ58" s="209"/>
      <c r="EA58" s="209"/>
      <c r="EB58" s="209"/>
      <c r="EC58" s="209"/>
      <c r="ED58" s="209"/>
      <c r="EE58" s="209"/>
      <c r="EF58" s="209"/>
      <c r="EG58" s="209"/>
      <c r="EH58" s="209"/>
      <c r="EI58" s="209"/>
      <c r="EJ58" s="209"/>
      <c r="EK58" s="209"/>
      <c r="EL58" s="209"/>
      <c r="EM58" s="209"/>
      <c r="EN58" s="209"/>
      <c r="EO58" s="209"/>
      <c r="EP58" s="209"/>
      <c r="EQ58" s="209"/>
      <c r="ER58" s="209"/>
      <c r="ES58" s="209"/>
      <c r="ET58" s="209"/>
      <c r="EU58" s="209"/>
      <c r="EV58" s="209"/>
      <c r="EW58" s="209"/>
      <c r="EX58" s="209"/>
      <c r="EY58" s="209"/>
      <c r="EZ58" s="209"/>
      <c r="FA58" s="209"/>
      <c r="FB58" s="209"/>
      <c r="FC58" s="209"/>
      <c r="FD58" s="209"/>
      <c r="FE58" s="209"/>
      <c r="FF58" s="209"/>
      <c r="FG58" s="209"/>
      <c r="FH58" s="209"/>
      <c r="FI58" s="209"/>
      <c r="FJ58" s="209"/>
      <c r="FK58" s="209"/>
      <c r="FL58" s="209"/>
      <c r="FM58" s="209"/>
      <c r="FN58" s="209"/>
      <c r="FO58" s="209"/>
      <c r="FP58" s="209"/>
      <c r="FQ58" s="209"/>
      <c r="FR58" s="209"/>
      <c r="FS58" s="209"/>
      <c r="FT58" s="209"/>
      <c r="FU58" s="209"/>
      <c r="FV58" s="209"/>
      <c r="FW58" s="209"/>
      <c r="FX58" s="209"/>
      <c r="FY58" s="209"/>
      <c r="FZ58" s="209"/>
      <c r="GA58" s="209"/>
      <c r="GB58" s="209"/>
      <c r="GC58" s="209"/>
      <c r="GD58" s="209"/>
      <c r="GE58" s="209"/>
      <c r="GF58" s="209"/>
      <c r="GG58" s="209"/>
      <c r="GH58" s="209"/>
      <c r="GI58" s="209"/>
      <c r="GJ58" s="209"/>
      <c r="GK58" s="209"/>
      <c r="GL58" s="209"/>
      <c r="GM58" s="209"/>
      <c r="GN58" s="209"/>
      <c r="GO58" s="209"/>
      <c r="GP58" s="209"/>
      <c r="GQ58" s="209"/>
      <c r="GR58" s="209"/>
      <c r="GS58" s="209"/>
      <c r="GT58" s="209"/>
      <c r="GU58" s="209"/>
      <c r="GV58" s="209"/>
      <c r="GW58" s="209"/>
      <c r="GX58" s="209"/>
      <c r="GY58" s="209"/>
      <c r="GZ58" s="209"/>
      <c r="HA58" s="209"/>
      <c r="HB58" s="209"/>
      <c r="HC58" s="209"/>
      <c r="HD58" s="209"/>
      <c r="HE58" s="209"/>
      <c r="HF58" s="209"/>
      <c r="HG58" s="209"/>
      <c r="HH58" s="209"/>
      <c r="HI58" s="209"/>
      <c r="HJ58" s="209"/>
      <c r="HK58" s="209"/>
      <c r="HL58" s="209"/>
      <c r="HM58" s="209"/>
      <c r="HN58" s="209"/>
      <c r="HO58" s="209"/>
      <c r="HP58" s="209"/>
      <c r="HQ58" s="209"/>
      <c r="HR58" s="209"/>
      <c r="HS58" s="209"/>
      <c r="HT58" s="209"/>
      <c r="HU58" s="209"/>
      <c r="HV58" s="209"/>
      <c r="HW58" s="209"/>
      <c r="HX58" s="209"/>
      <c r="HY58" s="209"/>
      <c r="HZ58" s="209"/>
      <c r="IA58" s="209"/>
      <c r="IB58" s="209"/>
      <c r="IC58" s="209"/>
      <c r="ID58" s="209"/>
      <c r="IE58" s="209"/>
      <c r="IF58" s="209"/>
      <c r="IG58" s="209"/>
      <c r="IH58" s="209"/>
      <c r="II58" s="209"/>
      <c r="IJ58" s="209"/>
      <c r="IK58" s="209"/>
    </row>
    <row r="59" spans="1:245">
      <c r="A59" s="173"/>
      <c r="B59" s="221"/>
      <c r="C59" s="222"/>
      <c r="D59" s="223"/>
      <c r="E59" s="211"/>
      <c r="F59" s="177"/>
      <c r="G59" s="209"/>
      <c r="H59" s="209"/>
      <c r="I59" s="209"/>
      <c r="J59" s="209"/>
      <c r="K59" s="209"/>
      <c r="L59" s="209"/>
      <c r="M59" s="209"/>
      <c r="N59" s="209"/>
      <c r="O59" s="209"/>
      <c r="P59" s="209"/>
      <c r="Q59" s="209"/>
      <c r="R59" s="209"/>
      <c r="S59" s="209"/>
      <c r="T59" s="209"/>
      <c r="U59" s="209"/>
      <c r="V59" s="209"/>
      <c r="W59" s="209"/>
      <c r="X59" s="209"/>
      <c r="Y59" s="209"/>
      <c r="Z59" s="209"/>
      <c r="AA59" s="209"/>
      <c r="AB59" s="209"/>
      <c r="AC59" s="209"/>
      <c r="AD59" s="209"/>
      <c r="AE59" s="209"/>
      <c r="AF59" s="209"/>
      <c r="AG59" s="209"/>
      <c r="AH59" s="209"/>
      <c r="AI59" s="209"/>
      <c r="AJ59" s="209"/>
      <c r="AK59" s="209"/>
      <c r="AL59" s="209"/>
      <c r="AM59" s="209"/>
      <c r="AN59" s="209"/>
      <c r="AO59" s="209"/>
      <c r="AP59" s="209"/>
      <c r="AQ59" s="209"/>
      <c r="AR59" s="209"/>
      <c r="AS59" s="209"/>
      <c r="AT59" s="209"/>
      <c r="AU59" s="209"/>
      <c r="AV59" s="209"/>
      <c r="AW59" s="209"/>
      <c r="AX59" s="209"/>
      <c r="AY59" s="209"/>
      <c r="AZ59" s="209"/>
      <c r="BA59" s="209"/>
      <c r="BB59" s="209"/>
      <c r="BC59" s="209"/>
      <c r="BD59" s="209"/>
      <c r="BE59" s="209"/>
      <c r="BF59" s="209"/>
      <c r="BG59" s="209"/>
      <c r="BH59" s="209"/>
      <c r="BI59" s="209"/>
      <c r="BJ59" s="209"/>
      <c r="BK59" s="209"/>
      <c r="BL59" s="209"/>
      <c r="BM59" s="209"/>
      <c r="BN59" s="209"/>
      <c r="BO59" s="209"/>
      <c r="BP59" s="209"/>
      <c r="BQ59" s="209"/>
      <c r="BR59" s="209"/>
      <c r="BS59" s="209"/>
      <c r="BT59" s="209"/>
      <c r="BU59" s="209"/>
      <c r="BV59" s="209"/>
      <c r="BW59" s="209"/>
      <c r="BX59" s="209"/>
      <c r="BY59" s="209"/>
      <c r="BZ59" s="209"/>
      <c r="CA59" s="209"/>
      <c r="CB59" s="209"/>
      <c r="CC59" s="209"/>
      <c r="CD59" s="209"/>
      <c r="CE59" s="209"/>
      <c r="CF59" s="209"/>
      <c r="CG59" s="209"/>
      <c r="CH59" s="209"/>
      <c r="CI59" s="209"/>
      <c r="CJ59" s="209"/>
      <c r="CK59" s="209"/>
      <c r="CL59" s="209"/>
      <c r="CM59" s="209"/>
      <c r="CN59" s="209"/>
      <c r="CO59" s="209"/>
      <c r="CP59" s="209"/>
      <c r="CQ59" s="209"/>
      <c r="CR59" s="209"/>
      <c r="CS59" s="209"/>
      <c r="CT59" s="209"/>
      <c r="CU59" s="209"/>
      <c r="CV59" s="209"/>
      <c r="CW59" s="209"/>
      <c r="CX59" s="209"/>
      <c r="CY59" s="209"/>
      <c r="CZ59" s="209"/>
      <c r="DA59" s="209"/>
      <c r="DB59" s="209"/>
      <c r="DC59" s="209"/>
      <c r="DD59" s="209"/>
      <c r="DE59" s="209"/>
      <c r="DF59" s="209"/>
      <c r="DG59" s="209"/>
      <c r="DH59" s="209"/>
      <c r="DI59" s="209"/>
      <c r="DJ59" s="209"/>
      <c r="DK59" s="209"/>
      <c r="DL59" s="209"/>
      <c r="DM59" s="209"/>
      <c r="DN59" s="209"/>
      <c r="DO59" s="209"/>
      <c r="DP59" s="209"/>
      <c r="DQ59" s="209"/>
      <c r="DR59" s="209"/>
      <c r="DS59" s="209"/>
      <c r="DT59" s="209"/>
      <c r="DU59" s="209"/>
      <c r="DV59" s="209"/>
      <c r="DW59" s="209"/>
      <c r="DX59" s="209"/>
      <c r="DY59" s="209"/>
      <c r="DZ59" s="209"/>
      <c r="EA59" s="209"/>
      <c r="EB59" s="209"/>
      <c r="EC59" s="209"/>
      <c r="ED59" s="209"/>
      <c r="EE59" s="209"/>
      <c r="EF59" s="209"/>
      <c r="EG59" s="209"/>
      <c r="EH59" s="209"/>
      <c r="EI59" s="209"/>
      <c r="EJ59" s="209"/>
      <c r="EK59" s="209"/>
      <c r="EL59" s="209"/>
      <c r="EM59" s="209"/>
      <c r="EN59" s="209"/>
      <c r="EO59" s="209"/>
      <c r="EP59" s="209"/>
      <c r="EQ59" s="209"/>
      <c r="ER59" s="209"/>
      <c r="ES59" s="209"/>
      <c r="ET59" s="209"/>
      <c r="EU59" s="209"/>
      <c r="EV59" s="209"/>
      <c r="EW59" s="209"/>
      <c r="EX59" s="209"/>
      <c r="EY59" s="209"/>
      <c r="EZ59" s="209"/>
      <c r="FA59" s="209"/>
      <c r="FB59" s="209"/>
      <c r="FC59" s="209"/>
      <c r="FD59" s="209"/>
      <c r="FE59" s="209"/>
      <c r="FF59" s="209"/>
      <c r="FG59" s="209"/>
      <c r="FH59" s="209"/>
      <c r="FI59" s="209"/>
      <c r="FJ59" s="209"/>
      <c r="FK59" s="209"/>
      <c r="FL59" s="209"/>
      <c r="FM59" s="209"/>
      <c r="FN59" s="209"/>
      <c r="FO59" s="209"/>
      <c r="FP59" s="209"/>
      <c r="FQ59" s="209"/>
      <c r="FR59" s="209"/>
      <c r="FS59" s="209"/>
      <c r="FT59" s="209"/>
      <c r="FU59" s="209"/>
      <c r="FV59" s="209"/>
      <c r="FW59" s="209"/>
      <c r="FX59" s="209"/>
      <c r="FY59" s="209"/>
      <c r="FZ59" s="209"/>
      <c r="GA59" s="209"/>
      <c r="GB59" s="209"/>
      <c r="GC59" s="209"/>
      <c r="GD59" s="209"/>
      <c r="GE59" s="209"/>
      <c r="GF59" s="209"/>
      <c r="GG59" s="209"/>
      <c r="GH59" s="209"/>
      <c r="GI59" s="209"/>
      <c r="GJ59" s="209"/>
      <c r="GK59" s="209"/>
      <c r="GL59" s="209"/>
      <c r="GM59" s="209"/>
      <c r="GN59" s="209"/>
      <c r="GO59" s="209"/>
      <c r="GP59" s="209"/>
      <c r="GQ59" s="209"/>
      <c r="GR59" s="209"/>
      <c r="GS59" s="209"/>
      <c r="GT59" s="209"/>
      <c r="GU59" s="209"/>
      <c r="GV59" s="209"/>
      <c r="GW59" s="209"/>
      <c r="GX59" s="209"/>
      <c r="GY59" s="209"/>
      <c r="GZ59" s="209"/>
      <c r="HA59" s="209"/>
      <c r="HB59" s="209"/>
      <c r="HC59" s="209"/>
      <c r="HD59" s="209"/>
      <c r="HE59" s="209"/>
      <c r="HF59" s="209"/>
      <c r="HG59" s="209"/>
      <c r="HH59" s="209"/>
      <c r="HI59" s="209"/>
      <c r="HJ59" s="209"/>
      <c r="HK59" s="209"/>
      <c r="HL59" s="209"/>
      <c r="HM59" s="209"/>
      <c r="HN59" s="209"/>
      <c r="HO59" s="209"/>
      <c r="HP59" s="209"/>
      <c r="HQ59" s="209"/>
      <c r="HR59" s="209"/>
      <c r="HS59" s="209"/>
      <c r="HT59" s="209"/>
      <c r="HU59" s="209"/>
      <c r="HV59" s="209"/>
      <c r="HW59" s="209"/>
      <c r="HX59" s="209"/>
      <c r="HY59" s="209"/>
      <c r="HZ59" s="209"/>
      <c r="IA59" s="209"/>
      <c r="IB59" s="209"/>
      <c r="IC59" s="209"/>
      <c r="ID59" s="209"/>
      <c r="IE59" s="209"/>
      <c r="IF59" s="209"/>
      <c r="IG59" s="209"/>
      <c r="IH59" s="209"/>
      <c r="II59" s="209"/>
      <c r="IJ59" s="209"/>
      <c r="IK59" s="209"/>
    </row>
    <row r="60" spans="1:245">
      <c r="A60" s="188" t="s">
        <v>141</v>
      </c>
      <c r="B60" s="224" t="s">
        <v>196</v>
      </c>
      <c r="C60" s="205"/>
      <c r="D60" s="205"/>
      <c r="E60" s="211"/>
      <c r="F60" s="177">
        <f>SUM(F43:F58)</f>
        <v>0</v>
      </c>
      <c r="G60" s="208"/>
      <c r="H60" s="208"/>
      <c r="I60" s="209"/>
      <c r="J60" s="209"/>
      <c r="K60" s="209"/>
      <c r="L60" s="209"/>
      <c r="M60" s="209"/>
      <c r="N60" s="209"/>
      <c r="O60" s="209"/>
      <c r="P60" s="209"/>
      <c r="Q60" s="209"/>
      <c r="R60" s="209"/>
      <c r="S60" s="209"/>
      <c r="T60" s="209"/>
      <c r="U60" s="209"/>
      <c r="V60" s="209"/>
      <c r="W60" s="209"/>
      <c r="X60" s="209"/>
      <c r="Y60" s="209"/>
      <c r="Z60" s="209"/>
      <c r="AA60" s="209"/>
      <c r="AB60" s="209"/>
      <c r="AC60" s="209"/>
      <c r="AD60" s="209"/>
      <c r="AE60" s="209"/>
      <c r="AF60" s="209"/>
      <c r="AG60" s="209"/>
      <c r="AH60" s="209"/>
      <c r="AI60" s="209"/>
      <c r="AJ60" s="209"/>
      <c r="AK60" s="209"/>
      <c r="AL60" s="209"/>
      <c r="AM60" s="209"/>
      <c r="AN60" s="209"/>
      <c r="AO60" s="209"/>
      <c r="AP60" s="209"/>
      <c r="AQ60" s="209"/>
      <c r="AR60" s="209"/>
      <c r="AS60" s="209"/>
      <c r="AT60" s="209"/>
      <c r="AU60" s="209"/>
      <c r="AV60" s="209"/>
      <c r="AW60" s="209"/>
      <c r="AX60" s="209"/>
      <c r="AY60" s="209"/>
      <c r="AZ60" s="209"/>
      <c r="BA60" s="209"/>
      <c r="BB60" s="209"/>
      <c r="BC60" s="209"/>
      <c r="BD60" s="209"/>
      <c r="BE60" s="209"/>
      <c r="BF60" s="209"/>
      <c r="BG60" s="209"/>
      <c r="BH60" s="209"/>
      <c r="BI60" s="209"/>
      <c r="BJ60" s="209"/>
      <c r="BK60" s="209"/>
      <c r="BL60" s="209"/>
      <c r="BM60" s="209"/>
      <c r="BN60" s="209"/>
      <c r="BO60" s="209"/>
      <c r="BP60" s="209"/>
      <c r="BQ60" s="209"/>
      <c r="BR60" s="209"/>
      <c r="BS60" s="209"/>
      <c r="BT60" s="209"/>
      <c r="BU60" s="209"/>
      <c r="BV60" s="209"/>
      <c r="BW60" s="209"/>
      <c r="BX60" s="209"/>
      <c r="BY60" s="209"/>
      <c r="BZ60" s="209"/>
      <c r="CA60" s="209"/>
      <c r="CB60" s="209"/>
      <c r="CC60" s="209"/>
      <c r="CD60" s="209"/>
      <c r="CE60" s="209"/>
      <c r="CF60" s="209"/>
      <c r="CG60" s="209"/>
      <c r="CH60" s="209"/>
      <c r="CI60" s="209"/>
      <c r="CJ60" s="209"/>
      <c r="CK60" s="209"/>
      <c r="CL60" s="209"/>
      <c r="CM60" s="209"/>
      <c r="CN60" s="209"/>
      <c r="CO60" s="209"/>
      <c r="CP60" s="209"/>
      <c r="CQ60" s="209"/>
      <c r="CR60" s="209"/>
      <c r="CS60" s="209"/>
      <c r="CT60" s="209"/>
      <c r="CU60" s="209"/>
      <c r="CV60" s="209"/>
      <c r="CW60" s="209"/>
      <c r="CX60" s="209"/>
      <c r="CY60" s="209"/>
      <c r="CZ60" s="209"/>
      <c r="DA60" s="209"/>
      <c r="DB60" s="209"/>
      <c r="DC60" s="209"/>
      <c r="DD60" s="209"/>
      <c r="DE60" s="209"/>
      <c r="DF60" s="209"/>
      <c r="DG60" s="209"/>
      <c r="DH60" s="209"/>
      <c r="DI60" s="209"/>
      <c r="DJ60" s="209"/>
      <c r="DK60" s="209"/>
      <c r="DL60" s="209"/>
      <c r="DM60" s="209"/>
      <c r="DN60" s="209"/>
      <c r="DO60" s="209"/>
      <c r="DP60" s="209"/>
      <c r="DQ60" s="209"/>
      <c r="DR60" s="209"/>
      <c r="DS60" s="209"/>
      <c r="DT60" s="209"/>
      <c r="DU60" s="209"/>
      <c r="DV60" s="209"/>
      <c r="DW60" s="209"/>
      <c r="DX60" s="209"/>
      <c r="DY60" s="209"/>
      <c r="DZ60" s="209"/>
      <c r="EA60" s="209"/>
      <c r="EB60" s="209"/>
      <c r="EC60" s="209"/>
      <c r="ED60" s="209"/>
      <c r="EE60" s="209"/>
      <c r="EF60" s="209"/>
      <c r="EG60" s="209"/>
      <c r="EH60" s="209"/>
      <c r="EI60" s="209"/>
      <c r="EJ60" s="209"/>
      <c r="EK60" s="209"/>
      <c r="EL60" s="209"/>
      <c r="EM60" s="209"/>
      <c r="EN60" s="209"/>
      <c r="EO60" s="209"/>
      <c r="EP60" s="209"/>
      <c r="EQ60" s="209"/>
      <c r="ER60" s="209"/>
      <c r="ES60" s="209"/>
      <c r="ET60" s="209"/>
      <c r="EU60" s="209"/>
      <c r="EV60" s="209"/>
      <c r="EW60" s="209"/>
      <c r="EX60" s="209"/>
      <c r="EY60" s="209"/>
      <c r="EZ60" s="209"/>
      <c r="FA60" s="209"/>
      <c r="FB60" s="209"/>
      <c r="FC60" s="209"/>
      <c r="FD60" s="209"/>
      <c r="FE60" s="209"/>
      <c r="FF60" s="209"/>
      <c r="FG60" s="209"/>
      <c r="FH60" s="209"/>
      <c r="FI60" s="209"/>
      <c r="FJ60" s="209"/>
      <c r="FK60" s="209"/>
      <c r="FL60" s="209"/>
      <c r="FM60" s="209"/>
      <c r="FN60" s="209"/>
      <c r="FO60" s="209"/>
      <c r="FP60" s="209"/>
      <c r="FQ60" s="209"/>
      <c r="FR60" s="209"/>
      <c r="FS60" s="209"/>
      <c r="FT60" s="209"/>
      <c r="FU60" s="209"/>
      <c r="FV60" s="209"/>
      <c r="FW60" s="209"/>
      <c r="FX60" s="209"/>
      <c r="FY60" s="209"/>
      <c r="FZ60" s="209"/>
      <c r="GA60" s="209"/>
      <c r="GB60" s="209"/>
      <c r="GC60" s="209"/>
      <c r="GD60" s="209"/>
      <c r="GE60" s="209"/>
      <c r="GF60" s="209"/>
      <c r="GG60" s="209"/>
      <c r="GH60" s="209"/>
      <c r="GI60" s="209"/>
      <c r="GJ60" s="209"/>
      <c r="GK60" s="209"/>
      <c r="GL60" s="209"/>
      <c r="GM60" s="209"/>
      <c r="GN60" s="209"/>
      <c r="GO60" s="209"/>
      <c r="GP60" s="209"/>
      <c r="GQ60" s="209"/>
      <c r="GR60" s="209"/>
      <c r="GS60" s="209"/>
      <c r="GT60" s="209"/>
      <c r="GU60" s="209"/>
      <c r="GV60" s="209"/>
      <c r="GW60" s="209"/>
      <c r="GX60" s="209"/>
      <c r="GY60" s="209"/>
      <c r="GZ60" s="209"/>
      <c r="HA60" s="209"/>
      <c r="HB60" s="209"/>
      <c r="HC60" s="209"/>
      <c r="HD60" s="209"/>
      <c r="HE60" s="209"/>
      <c r="HF60" s="209"/>
      <c r="HG60" s="209"/>
      <c r="HH60" s="209"/>
      <c r="HI60" s="209"/>
      <c r="HJ60" s="209"/>
      <c r="HK60" s="209"/>
      <c r="HL60" s="209"/>
      <c r="HM60" s="209"/>
      <c r="HN60" s="209"/>
      <c r="HO60" s="209"/>
      <c r="HP60" s="209"/>
      <c r="HQ60" s="209"/>
      <c r="HR60" s="209"/>
      <c r="HS60" s="209"/>
      <c r="HT60" s="209"/>
      <c r="HU60" s="209"/>
      <c r="HV60" s="209"/>
      <c r="HW60" s="209"/>
      <c r="HX60" s="209"/>
      <c r="HY60" s="209"/>
      <c r="HZ60" s="209"/>
      <c r="IA60" s="209"/>
      <c r="IB60" s="209"/>
      <c r="IC60" s="209"/>
      <c r="ID60" s="209"/>
      <c r="IE60" s="209"/>
      <c r="IF60" s="209"/>
      <c r="IG60" s="209"/>
      <c r="IH60" s="209"/>
      <c r="II60" s="209"/>
    </row>
    <row r="61" spans="1:245">
      <c r="A61" s="188"/>
      <c r="B61" s="210"/>
      <c r="C61" s="205"/>
      <c r="D61" s="205"/>
      <c r="E61" s="211"/>
      <c r="F61" s="177"/>
      <c r="G61" s="208"/>
      <c r="H61" s="208"/>
      <c r="I61" s="209"/>
      <c r="J61" s="209"/>
      <c r="K61" s="209"/>
      <c r="L61" s="209"/>
      <c r="M61" s="209"/>
      <c r="N61" s="209"/>
      <c r="O61" s="209"/>
      <c r="P61" s="209"/>
      <c r="Q61" s="209"/>
      <c r="R61" s="209"/>
      <c r="S61" s="209"/>
      <c r="T61" s="209"/>
      <c r="U61" s="209"/>
      <c r="V61" s="209"/>
      <c r="W61" s="209"/>
      <c r="X61" s="209"/>
      <c r="Y61" s="209"/>
      <c r="Z61" s="209"/>
      <c r="AA61" s="209"/>
      <c r="AB61" s="209"/>
      <c r="AC61" s="209"/>
      <c r="AD61" s="209"/>
      <c r="AE61" s="209"/>
      <c r="AF61" s="209"/>
      <c r="AG61" s="209"/>
      <c r="AH61" s="209"/>
      <c r="AI61" s="209"/>
      <c r="AJ61" s="209"/>
      <c r="AK61" s="209"/>
      <c r="AL61" s="209"/>
      <c r="AM61" s="209"/>
      <c r="AN61" s="209"/>
      <c r="AO61" s="209"/>
      <c r="AP61" s="209"/>
      <c r="AQ61" s="209"/>
      <c r="AR61" s="209"/>
      <c r="AS61" s="209"/>
      <c r="AT61" s="209"/>
      <c r="AU61" s="209"/>
      <c r="AV61" s="209"/>
      <c r="AW61" s="209"/>
      <c r="AX61" s="209"/>
      <c r="AY61" s="209"/>
      <c r="AZ61" s="209"/>
      <c r="BA61" s="209"/>
      <c r="BB61" s="209"/>
      <c r="BC61" s="209"/>
      <c r="BD61" s="209"/>
      <c r="BE61" s="209"/>
      <c r="BF61" s="209"/>
      <c r="BG61" s="209"/>
      <c r="BH61" s="209"/>
      <c r="BI61" s="209"/>
      <c r="BJ61" s="209"/>
      <c r="BK61" s="209"/>
      <c r="BL61" s="209"/>
      <c r="BM61" s="209"/>
      <c r="BN61" s="209"/>
      <c r="BO61" s="209"/>
      <c r="BP61" s="209"/>
      <c r="BQ61" s="209"/>
      <c r="BR61" s="209"/>
      <c r="BS61" s="209"/>
      <c r="BT61" s="209"/>
      <c r="BU61" s="209"/>
      <c r="BV61" s="209"/>
      <c r="BW61" s="209"/>
      <c r="BX61" s="209"/>
      <c r="BY61" s="209"/>
      <c r="BZ61" s="209"/>
      <c r="CA61" s="209"/>
      <c r="CB61" s="209"/>
      <c r="CC61" s="209"/>
      <c r="CD61" s="209"/>
      <c r="CE61" s="209"/>
      <c r="CF61" s="209"/>
      <c r="CG61" s="209"/>
      <c r="CH61" s="209"/>
      <c r="CI61" s="209"/>
      <c r="CJ61" s="209"/>
      <c r="CK61" s="209"/>
      <c r="CL61" s="209"/>
      <c r="CM61" s="209"/>
      <c r="CN61" s="209"/>
      <c r="CO61" s="209"/>
      <c r="CP61" s="209"/>
      <c r="CQ61" s="209"/>
      <c r="CR61" s="209"/>
      <c r="CS61" s="209"/>
      <c r="CT61" s="209"/>
      <c r="CU61" s="209"/>
      <c r="CV61" s="209"/>
      <c r="CW61" s="209"/>
      <c r="CX61" s="209"/>
      <c r="CY61" s="209"/>
      <c r="CZ61" s="209"/>
      <c r="DA61" s="209"/>
      <c r="DB61" s="209"/>
      <c r="DC61" s="209"/>
      <c r="DD61" s="209"/>
      <c r="DE61" s="209"/>
      <c r="DF61" s="209"/>
      <c r="DG61" s="209"/>
      <c r="DH61" s="209"/>
      <c r="DI61" s="209"/>
      <c r="DJ61" s="209"/>
      <c r="DK61" s="209"/>
      <c r="DL61" s="209"/>
      <c r="DM61" s="209"/>
      <c r="DN61" s="209"/>
      <c r="DO61" s="209"/>
      <c r="DP61" s="209"/>
      <c r="DQ61" s="209"/>
      <c r="DR61" s="209"/>
      <c r="DS61" s="209"/>
      <c r="DT61" s="209"/>
      <c r="DU61" s="209"/>
      <c r="DV61" s="209"/>
      <c r="DW61" s="209"/>
      <c r="DX61" s="209"/>
      <c r="DY61" s="209"/>
      <c r="DZ61" s="209"/>
      <c r="EA61" s="209"/>
      <c r="EB61" s="209"/>
      <c r="EC61" s="209"/>
      <c r="ED61" s="209"/>
      <c r="EE61" s="209"/>
      <c r="EF61" s="209"/>
      <c r="EG61" s="209"/>
      <c r="EH61" s="209"/>
      <c r="EI61" s="209"/>
      <c r="EJ61" s="209"/>
      <c r="EK61" s="209"/>
      <c r="EL61" s="209"/>
      <c r="EM61" s="209"/>
      <c r="EN61" s="209"/>
      <c r="EO61" s="209"/>
      <c r="EP61" s="209"/>
      <c r="EQ61" s="209"/>
      <c r="ER61" s="209"/>
      <c r="ES61" s="209"/>
      <c r="ET61" s="209"/>
      <c r="EU61" s="209"/>
      <c r="EV61" s="209"/>
      <c r="EW61" s="209"/>
      <c r="EX61" s="209"/>
      <c r="EY61" s="209"/>
      <c r="EZ61" s="209"/>
      <c r="FA61" s="209"/>
      <c r="FB61" s="209"/>
      <c r="FC61" s="209"/>
      <c r="FD61" s="209"/>
      <c r="FE61" s="209"/>
      <c r="FF61" s="209"/>
      <c r="FG61" s="209"/>
      <c r="FH61" s="209"/>
      <c r="FI61" s="209"/>
      <c r="FJ61" s="209"/>
      <c r="FK61" s="209"/>
      <c r="FL61" s="209"/>
      <c r="FM61" s="209"/>
      <c r="FN61" s="209"/>
      <c r="FO61" s="209"/>
      <c r="FP61" s="209"/>
      <c r="FQ61" s="209"/>
      <c r="FR61" s="209"/>
      <c r="FS61" s="209"/>
      <c r="FT61" s="209"/>
      <c r="FU61" s="209"/>
      <c r="FV61" s="209"/>
      <c r="FW61" s="209"/>
      <c r="FX61" s="209"/>
      <c r="FY61" s="209"/>
      <c r="FZ61" s="209"/>
      <c r="GA61" s="209"/>
      <c r="GB61" s="209"/>
      <c r="GC61" s="209"/>
      <c r="GD61" s="209"/>
      <c r="GE61" s="209"/>
      <c r="GF61" s="209"/>
      <c r="GG61" s="209"/>
      <c r="GH61" s="209"/>
      <c r="GI61" s="209"/>
      <c r="GJ61" s="209"/>
      <c r="GK61" s="209"/>
      <c r="GL61" s="209"/>
      <c r="GM61" s="209"/>
      <c r="GN61" s="209"/>
      <c r="GO61" s="209"/>
      <c r="GP61" s="209"/>
      <c r="GQ61" s="209"/>
      <c r="GR61" s="209"/>
      <c r="GS61" s="209"/>
      <c r="GT61" s="209"/>
      <c r="GU61" s="209"/>
      <c r="GV61" s="209"/>
      <c r="GW61" s="209"/>
      <c r="GX61" s="209"/>
      <c r="GY61" s="209"/>
      <c r="GZ61" s="209"/>
      <c r="HA61" s="209"/>
      <c r="HB61" s="209"/>
      <c r="HC61" s="209"/>
      <c r="HD61" s="209"/>
      <c r="HE61" s="209"/>
      <c r="HF61" s="209"/>
      <c r="HG61" s="209"/>
      <c r="HH61" s="209"/>
      <c r="HI61" s="209"/>
      <c r="HJ61" s="209"/>
      <c r="HK61" s="209"/>
      <c r="HL61" s="209"/>
      <c r="HM61" s="209"/>
      <c r="HN61" s="209"/>
      <c r="HO61" s="209"/>
      <c r="HP61" s="209"/>
      <c r="HQ61" s="209"/>
      <c r="HR61" s="209"/>
      <c r="HS61" s="209"/>
      <c r="HT61" s="209"/>
      <c r="HU61" s="209"/>
      <c r="HV61" s="209"/>
      <c r="HW61" s="209"/>
      <c r="HX61" s="209"/>
      <c r="HY61" s="209"/>
      <c r="HZ61" s="209"/>
      <c r="IA61" s="209"/>
      <c r="IB61" s="209"/>
      <c r="IC61" s="209"/>
      <c r="ID61" s="209"/>
      <c r="IE61" s="209"/>
      <c r="IF61" s="209"/>
      <c r="IG61" s="209"/>
      <c r="IH61" s="209"/>
      <c r="II61" s="209"/>
    </row>
    <row r="62" spans="1:245">
      <c r="A62" s="188"/>
      <c r="B62" s="210"/>
      <c r="C62" s="205"/>
      <c r="D62" s="205"/>
      <c r="E62" s="211"/>
      <c r="F62" s="177"/>
      <c r="G62" s="208"/>
      <c r="H62" s="208"/>
      <c r="I62" s="209"/>
      <c r="J62" s="209"/>
      <c r="K62" s="209"/>
      <c r="L62" s="209"/>
      <c r="M62" s="209"/>
      <c r="N62" s="209"/>
      <c r="O62" s="209"/>
      <c r="P62" s="209"/>
      <c r="Q62" s="209"/>
      <c r="R62" s="209"/>
      <c r="S62" s="209"/>
      <c r="T62" s="209"/>
      <c r="U62" s="209"/>
      <c r="V62" s="209"/>
      <c r="W62" s="209"/>
      <c r="X62" s="209"/>
      <c r="Y62" s="209"/>
      <c r="Z62" s="209"/>
      <c r="AA62" s="209"/>
      <c r="AB62" s="209"/>
      <c r="AC62" s="209"/>
      <c r="AD62" s="209"/>
      <c r="AE62" s="209"/>
      <c r="AF62" s="209"/>
      <c r="AG62" s="209"/>
      <c r="AH62" s="209"/>
      <c r="AI62" s="209"/>
      <c r="AJ62" s="209"/>
      <c r="AK62" s="209"/>
      <c r="AL62" s="209"/>
      <c r="AM62" s="209"/>
      <c r="AN62" s="209"/>
      <c r="AO62" s="209"/>
      <c r="AP62" s="209"/>
      <c r="AQ62" s="209"/>
      <c r="AR62" s="209"/>
      <c r="AS62" s="209"/>
      <c r="AT62" s="209"/>
      <c r="AU62" s="209"/>
      <c r="AV62" s="209"/>
      <c r="AW62" s="209"/>
      <c r="AX62" s="209"/>
      <c r="AY62" s="209"/>
      <c r="AZ62" s="209"/>
      <c r="BA62" s="209"/>
      <c r="BB62" s="209"/>
      <c r="BC62" s="209"/>
      <c r="BD62" s="209"/>
      <c r="BE62" s="209"/>
      <c r="BF62" s="209"/>
      <c r="BG62" s="209"/>
      <c r="BH62" s="209"/>
      <c r="BI62" s="209"/>
      <c r="BJ62" s="209"/>
      <c r="BK62" s="209"/>
      <c r="BL62" s="209"/>
      <c r="BM62" s="209"/>
      <c r="BN62" s="209"/>
      <c r="BO62" s="209"/>
      <c r="BP62" s="209"/>
      <c r="BQ62" s="209"/>
      <c r="BR62" s="209"/>
      <c r="BS62" s="209"/>
      <c r="BT62" s="209"/>
      <c r="BU62" s="209"/>
      <c r="BV62" s="209"/>
      <c r="BW62" s="209"/>
      <c r="BX62" s="209"/>
      <c r="BY62" s="209"/>
      <c r="BZ62" s="209"/>
      <c r="CA62" s="209"/>
      <c r="CB62" s="209"/>
      <c r="CC62" s="209"/>
      <c r="CD62" s="209"/>
      <c r="CE62" s="209"/>
      <c r="CF62" s="209"/>
      <c r="CG62" s="209"/>
      <c r="CH62" s="209"/>
      <c r="CI62" s="209"/>
      <c r="CJ62" s="209"/>
      <c r="CK62" s="209"/>
      <c r="CL62" s="209"/>
      <c r="CM62" s="209"/>
      <c r="CN62" s="209"/>
      <c r="CO62" s="209"/>
      <c r="CP62" s="209"/>
      <c r="CQ62" s="209"/>
      <c r="CR62" s="209"/>
      <c r="CS62" s="209"/>
      <c r="CT62" s="209"/>
      <c r="CU62" s="209"/>
      <c r="CV62" s="209"/>
      <c r="CW62" s="209"/>
      <c r="CX62" s="209"/>
      <c r="CY62" s="209"/>
      <c r="CZ62" s="209"/>
      <c r="DA62" s="209"/>
      <c r="DB62" s="209"/>
      <c r="DC62" s="209"/>
      <c r="DD62" s="209"/>
      <c r="DE62" s="209"/>
      <c r="DF62" s="209"/>
      <c r="DG62" s="209"/>
      <c r="DH62" s="209"/>
      <c r="DI62" s="209"/>
      <c r="DJ62" s="209"/>
      <c r="DK62" s="209"/>
      <c r="DL62" s="209"/>
      <c r="DM62" s="209"/>
      <c r="DN62" s="209"/>
      <c r="DO62" s="209"/>
      <c r="DP62" s="209"/>
      <c r="DQ62" s="209"/>
      <c r="DR62" s="209"/>
      <c r="DS62" s="209"/>
      <c r="DT62" s="209"/>
      <c r="DU62" s="209"/>
      <c r="DV62" s="209"/>
      <c r="DW62" s="209"/>
      <c r="DX62" s="209"/>
      <c r="DY62" s="209"/>
      <c r="DZ62" s="209"/>
      <c r="EA62" s="209"/>
      <c r="EB62" s="209"/>
      <c r="EC62" s="209"/>
      <c r="ED62" s="209"/>
      <c r="EE62" s="209"/>
      <c r="EF62" s="209"/>
      <c r="EG62" s="209"/>
      <c r="EH62" s="209"/>
      <c r="EI62" s="209"/>
      <c r="EJ62" s="209"/>
      <c r="EK62" s="209"/>
      <c r="EL62" s="209"/>
      <c r="EM62" s="209"/>
      <c r="EN62" s="209"/>
      <c r="EO62" s="209"/>
      <c r="EP62" s="209"/>
      <c r="EQ62" s="209"/>
      <c r="ER62" s="209"/>
      <c r="ES62" s="209"/>
      <c r="ET62" s="209"/>
      <c r="EU62" s="209"/>
      <c r="EV62" s="209"/>
      <c r="EW62" s="209"/>
      <c r="EX62" s="209"/>
      <c r="EY62" s="209"/>
      <c r="EZ62" s="209"/>
      <c r="FA62" s="209"/>
      <c r="FB62" s="209"/>
      <c r="FC62" s="209"/>
      <c r="FD62" s="209"/>
      <c r="FE62" s="209"/>
      <c r="FF62" s="209"/>
      <c r="FG62" s="209"/>
      <c r="FH62" s="209"/>
      <c r="FI62" s="209"/>
      <c r="FJ62" s="209"/>
      <c r="FK62" s="209"/>
      <c r="FL62" s="209"/>
      <c r="FM62" s="209"/>
      <c r="FN62" s="209"/>
      <c r="FO62" s="209"/>
      <c r="FP62" s="209"/>
      <c r="FQ62" s="209"/>
      <c r="FR62" s="209"/>
      <c r="FS62" s="209"/>
      <c r="FT62" s="209"/>
      <c r="FU62" s="209"/>
      <c r="FV62" s="209"/>
      <c r="FW62" s="209"/>
      <c r="FX62" s="209"/>
      <c r="FY62" s="209"/>
      <c r="FZ62" s="209"/>
      <c r="GA62" s="209"/>
      <c r="GB62" s="209"/>
      <c r="GC62" s="209"/>
      <c r="GD62" s="209"/>
      <c r="GE62" s="209"/>
      <c r="GF62" s="209"/>
      <c r="GG62" s="209"/>
      <c r="GH62" s="209"/>
      <c r="GI62" s="209"/>
      <c r="GJ62" s="209"/>
      <c r="GK62" s="209"/>
      <c r="GL62" s="209"/>
      <c r="GM62" s="209"/>
      <c r="GN62" s="209"/>
      <c r="GO62" s="209"/>
      <c r="GP62" s="209"/>
      <c r="GQ62" s="209"/>
      <c r="GR62" s="209"/>
      <c r="GS62" s="209"/>
      <c r="GT62" s="209"/>
      <c r="GU62" s="209"/>
      <c r="GV62" s="209"/>
      <c r="GW62" s="209"/>
      <c r="GX62" s="209"/>
      <c r="GY62" s="209"/>
      <c r="GZ62" s="209"/>
      <c r="HA62" s="209"/>
      <c r="HB62" s="209"/>
      <c r="HC62" s="209"/>
      <c r="HD62" s="209"/>
      <c r="HE62" s="209"/>
      <c r="HF62" s="209"/>
      <c r="HG62" s="209"/>
      <c r="HH62" s="209"/>
      <c r="HI62" s="209"/>
      <c r="HJ62" s="209"/>
      <c r="HK62" s="209"/>
      <c r="HL62" s="209"/>
      <c r="HM62" s="209"/>
      <c r="HN62" s="209"/>
      <c r="HO62" s="209"/>
      <c r="HP62" s="209"/>
      <c r="HQ62" s="209"/>
      <c r="HR62" s="209"/>
      <c r="HS62" s="209"/>
      <c r="HT62" s="209"/>
      <c r="HU62" s="209"/>
      <c r="HV62" s="209"/>
      <c r="HW62" s="209"/>
      <c r="HX62" s="209"/>
      <c r="HY62" s="209"/>
      <c r="HZ62" s="209"/>
      <c r="IA62" s="209"/>
      <c r="IB62" s="209"/>
      <c r="IC62" s="209"/>
      <c r="ID62" s="209"/>
      <c r="IE62" s="209"/>
      <c r="IF62" s="209"/>
      <c r="IG62" s="209"/>
      <c r="IH62" s="209"/>
      <c r="II62" s="209"/>
    </row>
    <row r="63" spans="1:245">
      <c r="A63" s="188" t="s">
        <v>143</v>
      </c>
      <c r="B63" s="210" t="s">
        <v>144</v>
      </c>
      <c r="C63" s="205"/>
      <c r="D63" s="205"/>
      <c r="E63" s="211"/>
      <c r="F63" s="177"/>
      <c r="G63" s="208"/>
      <c r="H63" s="208"/>
      <c r="I63" s="209"/>
      <c r="J63" s="209"/>
      <c r="K63" s="209"/>
      <c r="L63" s="209"/>
      <c r="M63" s="209"/>
      <c r="N63" s="209"/>
      <c r="O63" s="209"/>
      <c r="P63" s="209"/>
      <c r="Q63" s="209"/>
      <c r="R63" s="209"/>
      <c r="S63" s="209"/>
      <c r="T63" s="209"/>
      <c r="U63" s="209"/>
      <c r="V63" s="209"/>
      <c r="W63" s="209"/>
      <c r="X63" s="209"/>
      <c r="Y63" s="209"/>
      <c r="Z63" s="209"/>
      <c r="AA63" s="209"/>
      <c r="AB63" s="209"/>
      <c r="AC63" s="209"/>
      <c r="AD63" s="209"/>
      <c r="AE63" s="209"/>
      <c r="AF63" s="209"/>
      <c r="AG63" s="209"/>
      <c r="AH63" s="209"/>
      <c r="AI63" s="209"/>
      <c r="AJ63" s="209"/>
      <c r="AK63" s="209"/>
      <c r="AL63" s="209"/>
      <c r="AM63" s="209"/>
      <c r="AN63" s="209"/>
      <c r="AO63" s="209"/>
      <c r="AP63" s="209"/>
      <c r="AQ63" s="209"/>
      <c r="AR63" s="209"/>
      <c r="AS63" s="209"/>
      <c r="AT63" s="209"/>
      <c r="AU63" s="209"/>
      <c r="AV63" s="209"/>
      <c r="AW63" s="209"/>
      <c r="AX63" s="209"/>
      <c r="AY63" s="209"/>
      <c r="AZ63" s="209"/>
      <c r="BA63" s="209"/>
      <c r="BB63" s="209"/>
      <c r="BC63" s="209"/>
      <c r="BD63" s="209"/>
      <c r="BE63" s="209"/>
      <c r="BF63" s="209"/>
      <c r="BG63" s="209"/>
      <c r="BH63" s="209"/>
      <c r="BI63" s="209"/>
      <c r="BJ63" s="209"/>
      <c r="BK63" s="209"/>
      <c r="BL63" s="209"/>
      <c r="BM63" s="209"/>
      <c r="BN63" s="209"/>
      <c r="BO63" s="209"/>
      <c r="BP63" s="209"/>
      <c r="BQ63" s="209"/>
      <c r="BR63" s="209"/>
      <c r="BS63" s="209"/>
      <c r="BT63" s="209"/>
      <c r="BU63" s="209"/>
      <c r="BV63" s="209"/>
      <c r="BW63" s="209"/>
      <c r="BX63" s="209"/>
      <c r="BY63" s="209"/>
      <c r="BZ63" s="209"/>
      <c r="CA63" s="209"/>
      <c r="CB63" s="209"/>
      <c r="CC63" s="209"/>
      <c r="CD63" s="209"/>
      <c r="CE63" s="209"/>
      <c r="CF63" s="209"/>
      <c r="CG63" s="209"/>
      <c r="CH63" s="209"/>
      <c r="CI63" s="209"/>
      <c r="CJ63" s="209"/>
      <c r="CK63" s="209"/>
      <c r="CL63" s="209"/>
      <c r="CM63" s="209"/>
      <c r="CN63" s="209"/>
      <c r="CO63" s="209"/>
      <c r="CP63" s="209"/>
      <c r="CQ63" s="209"/>
      <c r="CR63" s="209"/>
      <c r="CS63" s="209"/>
      <c r="CT63" s="209"/>
      <c r="CU63" s="209"/>
      <c r="CV63" s="209"/>
      <c r="CW63" s="209"/>
      <c r="CX63" s="209"/>
      <c r="CY63" s="209"/>
      <c r="CZ63" s="209"/>
      <c r="DA63" s="209"/>
      <c r="DB63" s="209"/>
      <c r="DC63" s="209"/>
      <c r="DD63" s="209"/>
      <c r="DE63" s="209"/>
      <c r="DF63" s="209"/>
      <c r="DG63" s="209"/>
      <c r="DH63" s="209"/>
      <c r="DI63" s="209"/>
      <c r="DJ63" s="209"/>
      <c r="DK63" s="209"/>
      <c r="DL63" s="209"/>
      <c r="DM63" s="209"/>
      <c r="DN63" s="209"/>
      <c r="DO63" s="209"/>
      <c r="DP63" s="209"/>
      <c r="DQ63" s="209"/>
      <c r="DR63" s="209"/>
      <c r="DS63" s="209"/>
      <c r="DT63" s="209"/>
      <c r="DU63" s="209"/>
      <c r="DV63" s="209"/>
      <c r="DW63" s="209"/>
      <c r="DX63" s="209"/>
      <c r="DY63" s="209"/>
      <c r="DZ63" s="209"/>
      <c r="EA63" s="209"/>
      <c r="EB63" s="209"/>
      <c r="EC63" s="209"/>
      <c r="ED63" s="209"/>
      <c r="EE63" s="209"/>
      <c r="EF63" s="209"/>
      <c r="EG63" s="209"/>
      <c r="EH63" s="209"/>
      <c r="EI63" s="209"/>
      <c r="EJ63" s="209"/>
      <c r="EK63" s="209"/>
      <c r="EL63" s="209"/>
      <c r="EM63" s="209"/>
      <c r="EN63" s="209"/>
      <c r="EO63" s="209"/>
      <c r="EP63" s="209"/>
      <c r="EQ63" s="209"/>
      <c r="ER63" s="209"/>
      <c r="ES63" s="209"/>
      <c r="ET63" s="209"/>
      <c r="EU63" s="209"/>
      <c r="EV63" s="209"/>
      <c r="EW63" s="209"/>
      <c r="EX63" s="209"/>
      <c r="EY63" s="209"/>
      <c r="EZ63" s="209"/>
      <c r="FA63" s="209"/>
      <c r="FB63" s="209"/>
      <c r="FC63" s="209"/>
      <c r="FD63" s="209"/>
      <c r="FE63" s="209"/>
      <c r="FF63" s="209"/>
      <c r="FG63" s="209"/>
      <c r="FH63" s="209"/>
      <c r="FI63" s="209"/>
      <c r="FJ63" s="209"/>
      <c r="FK63" s="209"/>
      <c r="FL63" s="209"/>
      <c r="FM63" s="209"/>
      <c r="FN63" s="209"/>
      <c r="FO63" s="209"/>
      <c r="FP63" s="209"/>
      <c r="FQ63" s="209"/>
      <c r="FR63" s="209"/>
      <c r="FS63" s="209"/>
      <c r="FT63" s="209"/>
      <c r="FU63" s="209"/>
      <c r="FV63" s="209"/>
      <c r="FW63" s="209"/>
      <c r="FX63" s="209"/>
      <c r="FY63" s="209"/>
      <c r="FZ63" s="209"/>
      <c r="GA63" s="209"/>
      <c r="GB63" s="209"/>
      <c r="GC63" s="209"/>
      <c r="GD63" s="209"/>
      <c r="GE63" s="209"/>
      <c r="GF63" s="209"/>
      <c r="GG63" s="209"/>
      <c r="GH63" s="209"/>
      <c r="GI63" s="209"/>
      <c r="GJ63" s="209"/>
      <c r="GK63" s="209"/>
      <c r="GL63" s="209"/>
      <c r="GM63" s="209"/>
      <c r="GN63" s="209"/>
      <c r="GO63" s="209"/>
      <c r="GP63" s="209"/>
      <c r="GQ63" s="209"/>
      <c r="GR63" s="209"/>
      <c r="GS63" s="209"/>
      <c r="GT63" s="209"/>
      <c r="GU63" s="209"/>
      <c r="GV63" s="209"/>
      <c r="GW63" s="209"/>
      <c r="GX63" s="209"/>
      <c r="GY63" s="209"/>
      <c r="GZ63" s="209"/>
      <c r="HA63" s="209"/>
      <c r="HB63" s="209"/>
      <c r="HC63" s="209"/>
      <c r="HD63" s="209"/>
      <c r="HE63" s="209"/>
      <c r="HF63" s="209"/>
      <c r="HG63" s="209"/>
      <c r="HH63" s="209"/>
      <c r="HI63" s="209"/>
      <c r="HJ63" s="209"/>
      <c r="HK63" s="209"/>
      <c r="HL63" s="209"/>
      <c r="HM63" s="209"/>
      <c r="HN63" s="209"/>
      <c r="HO63" s="209"/>
      <c r="HP63" s="209"/>
      <c r="HQ63" s="209"/>
      <c r="HR63" s="209"/>
      <c r="HS63" s="209"/>
      <c r="HT63" s="209"/>
      <c r="HU63" s="209"/>
      <c r="HV63" s="209"/>
      <c r="HW63" s="209"/>
      <c r="HX63" s="209"/>
      <c r="HY63" s="209"/>
      <c r="HZ63" s="209"/>
      <c r="IA63" s="209"/>
      <c r="IB63" s="209"/>
      <c r="IC63" s="209"/>
      <c r="ID63" s="209"/>
      <c r="IE63" s="209"/>
      <c r="IF63" s="209"/>
      <c r="IG63" s="209"/>
      <c r="IH63" s="209"/>
      <c r="II63" s="209"/>
    </row>
    <row r="64" spans="1:245" ht="12.75">
      <c r="A64" s="188"/>
      <c r="B64" s="210"/>
      <c r="C64" s="205"/>
      <c r="E64" s="218"/>
      <c r="F64" s="177"/>
      <c r="G64" s="208"/>
      <c r="H64" s="208"/>
      <c r="I64" s="209"/>
      <c r="J64" s="209"/>
      <c r="K64" s="209"/>
      <c r="L64" s="209"/>
      <c r="M64" s="209"/>
      <c r="N64" s="209"/>
      <c r="O64" s="209"/>
      <c r="P64" s="209"/>
      <c r="Q64" s="209"/>
      <c r="R64" s="209"/>
      <c r="S64" s="209"/>
      <c r="T64" s="209"/>
      <c r="U64" s="209"/>
      <c r="V64" s="209"/>
      <c r="W64" s="209"/>
      <c r="X64" s="209"/>
      <c r="Y64" s="209"/>
      <c r="Z64" s="209"/>
      <c r="AA64" s="209"/>
      <c r="AB64" s="209"/>
      <c r="AC64" s="209"/>
      <c r="AD64" s="209"/>
      <c r="AE64" s="209"/>
      <c r="AF64" s="209"/>
      <c r="AG64" s="209"/>
      <c r="AH64" s="209"/>
      <c r="AI64" s="209"/>
      <c r="AJ64" s="209"/>
      <c r="AK64" s="209"/>
      <c r="AL64" s="209"/>
      <c r="AM64" s="209"/>
      <c r="AN64" s="209"/>
      <c r="AO64" s="209"/>
      <c r="AP64" s="209"/>
      <c r="AQ64" s="209"/>
      <c r="AR64" s="209"/>
      <c r="AS64" s="209"/>
      <c r="AT64" s="209"/>
      <c r="AU64" s="209"/>
      <c r="AV64" s="209"/>
      <c r="AW64" s="209"/>
      <c r="AX64" s="209"/>
      <c r="AY64" s="209"/>
      <c r="AZ64" s="209"/>
      <c r="BA64" s="209"/>
      <c r="BB64" s="209"/>
      <c r="BC64" s="209"/>
      <c r="BD64" s="209"/>
      <c r="BE64" s="209"/>
      <c r="BF64" s="209"/>
      <c r="BG64" s="209"/>
      <c r="BH64" s="209"/>
      <c r="BI64" s="209"/>
      <c r="BJ64" s="209"/>
      <c r="BK64" s="209"/>
      <c r="BL64" s="209"/>
      <c r="BM64" s="209"/>
      <c r="BN64" s="209"/>
      <c r="BO64" s="209"/>
      <c r="BP64" s="209"/>
      <c r="BQ64" s="209"/>
      <c r="BR64" s="209"/>
      <c r="BS64" s="209"/>
      <c r="BT64" s="209"/>
      <c r="BU64" s="209"/>
      <c r="BV64" s="209"/>
      <c r="BW64" s="209"/>
      <c r="BX64" s="209"/>
      <c r="BY64" s="209"/>
      <c r="BZ64" s="209"/>
      <c r="CA64" s="209"/>
      <c r="CB64" s="209"/>
      <c r="CC64" s="209"/>
      <c r="CD64" s="209"/>
      <c r="CE64" s="209"/>
      <c r="CF64" s="209"/>
      <c r="CG64" s="209"/>
      <c r="CH64" s="209"/>
      <c r="CI64" s="209"/>
      <c r="CJ64" s="209"/>
      <c r="CK64" s="209"/>
      <c r="CL64" s="209"/>
      <c r="CM64" s="209"/>
      <c r="CN64" s="209"/>
      <c r="CO64" s="209"/>
      <c r="CP64" s="209"/>
      <c r="CQ64" s="209"/>
      <c r="CR64" s="209"/>
      <c r="CS64" s="209"/>
      <c r="CT64" s="209"/>
      <c r="CU64" s="209"/>
      <c r="CV64" s="209"/>
      <c r="CW64" s="209"/>
      <c r="CX64" s="209"/>
      <c r="CY64" s="209"/>
      <c r="CZ64" s="209"/>
      <c r="DA64" s="209"/>
      <c r="DB64" s="209"/>
      <c r="DC64" s="209"/>
      <c r="DD64" s="209"/>
      <c r="DE64" s="209"/>
      <c r="DF64" s="209"/>
      <c r="DG64" s="209"/>
      <c r="DH64" s="209"/>
      <c r="DI64" s="209"/>
      <c r="DJ64" s="209"/>
      <c r="DK64" s="209"/>
      <c r="DL64" s="209"/>
      <c r="DM64" s="209"/>
      <c r="DN64" s="209"/>
      <c r="DO64" s="209"/>
      <c r="DP64" s="209"/>
      <c r="DQ64" s="209"/>
      <c r="DR64" s="209"/>
      <c r="DS64" s="209"/>
      <c r="DT64" s="209"/>
      <c r="DU64" s="209"/>
      <c r="DV64" s="209"/>
      <c r="DW64" s="209"/>
      <c r="DX64" s="209"/>
      <c r="DY64" s="209"/>
      <c r="DZ64" s="209"/>
      <c r="EA64" s="209"/>
      <c r="EB64" s="209"/>
      <c r="EC64" s="209"/>
      <c r="ED64" s="209"/>
      <c r="EE64" s="209"/>
      <c r="EF64" s="209"/>
      <c r="EG64" s="209"/>
      <c r="EH64" s="209"/>
      <c r="EI64" s="209"/>
      <c r="EJ64" s="209"/>
      <c r="EK64" s="209"/>
      <c r="EL64" s="209"/>
      <c r="EM64" s="209"/>
      <c r="EN64" s="209"/>
      <c r="EO64" s="209"/>
      <c r="EP64" s="209"/>
      <c r="EQ64" s="209"/>
      <c r="ER64" s="209"/>
      <c r="ES64" s="209"/>
      <c r="ET64" s="209"/>
      <c r="EU64" s="209"/>
      <c r="EV64" s="209"/>
      <c r="EW64" s="209"/>
      <c r="EX64" s="209"/>
      <c r="EY64" s="209"/>
      <c r="EZ64" s="209"/>
      <c r="FA64" s="209"/>
      <c r="FB64" s="209"/>
      <c r="FC64" s="209"/>
      <c r="FD64" s="209"/>
      <c r="FE64" s="209"/>
      <c r="FF64" s="209"/>
      <c r="FG64" s="209"/>
      <c r="FH64" s="209"/>
      <c r="FI64" s="209"/>
      <c r="FJ64" s="209"/>
      <c r="FK64" s="209"/>
      <c r="FL64" s="209"/>
      <c r="FM64" s="209"/>
      <c r="FN64" s="209"/>
      <c r="FO64" s="209"/>
      <c r="FP64" s="209"/>
      <c r="FQ64" s="209"/>
      <c r="FR64" s="209"/>
      <c r="FS64" s="209"/>
      <c r="FT64" s="209"/>
      <c r="FU64" s="209"/>
      <c r="FV64" s="209"/>
      <c r="FW64" s="209"/>
      <c r="FX64" s="209"/>
      <c r="FY64" s="209"/>
      <c r="FZ64" s="209"/>
      <c r="GA64" s="209"/>
      <c r="GB64" s="209"/>
      <c r="GC64" s="209"/>
      <c r="GD64" s="209"/>
      <c r="GE64" s="209"/>
      <c r="GF64" s="209"/>
      <c r="GG64" s="209"/>
      <c r="GH64" s="209"/>
      <c r="GI64" s="209"/>
      <c r="GJ64" s="209"/>
      <c r="GK64" s="209"/>
      <c r="GL64" s="209"/>
      <c r="GM64" s="209"/>
      <c r="GN64" s="209"/>
      <c r="GO64" s="209"/>
      <c r="GP64" s="209"/>
      <c r="GQ64" s="209"/>
      <c r="GR64" s="209"/>
      <c r="GS64" s="209"/>
      <c r="GT64" s="209"/>
      <c r="GU64" s="209"/>
      <c r="GV64" s="209"/>
      <c r="GW64" s="209"/>
      <c r="GX64" s="209"/>
      <c r="GY64" s="209"/>
      <c r="GZ64" s="209"/>
      <c r="HA64" s="209"/>
      <c r="HB64" s="209"/>
      <c r="HC64" s="209"/>
      <c r="HD64" s="209"/>
      <c r="HE64" s="209"/>
      <c r="HF64" s="209"/>
      <c r="HG64" s="209"/>
      <c r="HH64" s="209"/>
      <c r="HI64" s="209"/>
      <c r="HJ64" s="209"/>
      <c r="HK64" s="209"/>
      <c r="HL64" s="209"/>
      <c r="HM64" s="209"/>
      <c r="HN64" s="209"/>
      <c r="HO64" s="209"/>
      <c r="HP64" s="209"/>
      <c r="HQ64" s="209"/>
      <c r="HR64" s="209"/>
      <c r="HS64" s="209"/>
      <c r="HT64" s="209"/>
      <c r="HU64" s="209"/>
      <c r="HV64" s="209"/>
      <c r="HW64" s="209"/>
      <c r="HX64" s="209"/>
      <c r="HY64" s="209"/>
      <c r="HZ64" s="209"/>
      <c r="IA64" s="209"/>
      <c r="IB64" s="209"/>
      <c r="IC64" s="209"/>
      <c r="ID64" s="209"/>
      <c r="IE64" s="209"/>
      <c r="IF64" s="209"/>
      <c r="IG64" s="209"/>
      <c r="IH64" s="209"/>
      <c r="II64" s="209"/>
    </row>
    <row r="65" spans="1:243" ht="24">
      <c r="A65" s="188" t="s">
        <v>197</v>
      </c>
      <c r="B65" s="210" t="s">
        <v>198</v>
      </c>
      <c r="C65" s="205"/>
      <c r="E65" s="218"/>
      <c r="F65" s="177"/>
      <c r="G65" s="208"/>
      <c r="H65" s="208"/>
      <c r="I65" s="209"/>
      <c r="J65" s="209"/>
      <c r="K65" s="209"/>
      <c r="L65" s="209"/>
      <c r="M65" s="209"/>
      <c r="N65" s="209"/>
      <c r="O65" s="209"/>
      <c r="P65" s="209"/>
      <c r="Q65" s="209"/>
      <c r="R65" s="209"/>
      <c r="S65" s="209"/>
      <c r="T65" s="209"/>
      <c r="U65" s="209"/>
      <c r="V65" s="209"/>
      <c r="W65" s="209"/>
      <c r="X65" s="209"/>
      <c r="Y65" s="209"/>
      <c r="Z65" s="209"/>
      <c r="AA65" s="209"/>
      <c r="AB65" s="209"/>
      <c r="AC65" s="209"/>
      <c r="AD65" s="209"/>
      <c r="AE65" s="209"/>
      <c r="AF65" s="209"/>
      <c r="AG65" s="209"/>
      <c r="AH65" s="209"/>
      <c r="AI65" s="209"/>
      <c r="AJ65" s="209"/>
      <c r="AK65" s="209"/>
      <c r="AL65" s="209"/>
      <c r="AM65" s="209"/>
      <c r="AN65" s="209"/>
      <c r="AO65" s="209"/>
      <c r="AP65" s="209"/>
      <c r="AQ65" s="209"/>
      <c r="AR65" s="209"/>
      <c r="AS65" s="209"/>
      <c r="AT65" s="209"/>
      <c r="AU65" s="209"/>
      <c r="AV65" s="209"/>
      <c r="AW65" s="209"/>
      <c r="AX65" s="209"/>
      <c r="AY65" s="209"/>
      <c r="AZ65" s="209"/>
      <c r="BA65" s="209"/>
      <c r="BB65" s="209"/>
      <c r="BC65" s="209"/>
      <c r="BD65" s="209"/>
      <c r="BE65" s="209"/>
      <c r="BF65" s="209"/>
      <c r="BG65" s="209"/>
      <c r="BH65" s="209"/>
      <c r="BI65" s="209"/>
      <c r="BJ65" s="209"/>
      <c r="BK65" s="209"/>
      <c r="BL65" s="209"/>
      <c r="BM65" s="209"/>
      <c r="BN65" s="209"/>
      <c r="BO65" s="209"/>
      <c r="BP65" s="209"/>
      <c r="BQ65" s="209"/>
      <c r="BR65" s="209"/>
      <c r="BS65" s="209"/>
      <c r="BT65" s="209"/>
      <c r="BU65" s="209"/>
      <c r="BV65" s="209"/>
      <c r="BW65" s="209"/>
      <c r="BX65" s="209"/>
      <c r="BY65" s="209"/>
      <c r="BZ65" s="209"/>
      <c r="CA65" s="209"/>
      <c r="CB65" s="209"/>
      <c r="CC65" s="209"/>
      <c r="CD65" s="209"/>
      <c r="CE65" s="209"/>
      <c r="CF65" s="209"/>
      <c r="CG65" s="209"/>
      <c r="CH65" s="209"/>
      <c r="CI65" s="209"/>
      <c r="CJ65" s="209"/>
      <c r="CK65" s="209"/>
      <c r="CL65" s="209"/>
      <c r="CM65" s="209"/>
      <c r="CN65" s="209"/>
      <c r="CO65" s="209"/>
      <c r="CP65" s="209"/>
      <c r="CQ65" s="209"/>
      <c r="CR65" s="209"/>
      <c r="CS65" s="209"/>
      <c r="CT65" s="209"/>
      <c r="CU65" s="209"/>
      <c r="CV65" s="209"/>
      <c r="CW65" s="209"/>
      <c r="CX65" s="209"/>
      <c r="CY65" s="209"/>
      <c r="CZ65" s="209"/>
      <c r="DA65" s="209"/>
      <c r="DB65" s="209"/>
      <c r="DC65" s="209"/>
      <c r="DD65" s="209"/>
      <c r="DE65" s="209"/>
      <c r="DF65" s="209"/>
      <c r="DG65" s="209"/>
      <c r="DH65" s="209"/>
      <c r="DI65" s="209"/>
      <c r="DJ65" s="209"/>
      <c r="DK65" s="209"/>
      <c r="DL65" s="209"/>
      <c r="DM65" s="209"/>
      <c r="DN65" s="209"/>
      <c r="DO65" s="209"/>
      <c r="DP65" s="209"/>
      <c r="DQ65" s="209"/>
      <c r="DR65" s="209"/>
      <c r="DS65" s="209"/>
      <c r="DT65" s="209"/>
      <c r="DU65" s="209"/>
      <c r="DV65" s="209"/>
      <c r="DW65" s="209"/>
      <c r="DX65" s="209"/>
      <c r="DY65" s="209"/>
      <c r="DZ65" s="209"/>
      <c r="EA65" s="209"/>
      <c r="EB65" s="209"/>
      <c r="EC65" s="209"/>
      <c r="ED65" s="209"/>
      <c r="EE65" s="209"/>
      <c r="EF65" s="209"/>
      <c r="EG65" s="209"/>
      <c r="EH65" s="209"/>
      <c r="EI65" s="209"/>
      <c r="EJ65" s="209"/>
      <c r="EK65" s="209"/>
      <c r="EL65" s="209"/>
      <c r="EM65" s="209"/>
      <c r="EN65" s="209"/>
      <c r="EO65" s="209"/>
      <c r="EP65" s="209"/>
      <c r="EQ65" s="209"/>
      <c r="ER65" s="209"/>
      <c r="ES65" s="209"/>
      <c r="ET65" s="209"/>
      <c r="EU65" s="209"/>
      <c r="EV65" s="209"/>
      <c r="EW65" s="209"/>
      <c r="EX65" s="209"/>
      <c r="EY65" s="209"/>
      <c r="EZ65" s="209"/>
      <c r="FA65" s="209"/>
      <c r="FB65" s="209"/>
      <c r="FC65" s="209"/>
      <c r="FD65" s="209"/>
      <c r="FE65" s="209"/>
      <c r="FF65" s="209"/>
      <c r="FG65" s="209"/>
      <c r="FH65" s="209"/>
      <c r="FI65" s="209"/>
      <c r="FJ65" s="209"/>
      <c r="FK65" s="209"/>
      <c r="FL65" s="209"/>
      <c r="FM65" s="209"/>
      <c r="FN65" s="209"/>
      <c r="FO65" s="209"/>
      <c r="FP65" s="209"/>
      <c r="FQ65" s="209"/>
      <c r="FR65" s="209"/>
      <c r="FS65" s="209"/>
      <c r="FT65" s="209"/>
      <c r="FU65" s="209"/>
      <c r="FV65" s="209"/>
      <c r="FW65" s="209"/>
      <c r="FX65" s="209"/>
      <c r="FY65" s="209"/>
      <c r="FZ65" s="209"/>
      <c r="GA65" s="209"/>
      <c r="GB65" s="209"/>
      <c r="GC65" s="209"/>
      <c r="GD65" s="209"/>
      <c r="GE65" s="209"/>
      <c r="GF65" s="209"/>
      <c r="GG65" s="209"/>
      <c r="GH65" s="209"/>
      <c r="GI65" s="209"/>
      <c r="GJ65" s="209"/>
      <c r="GK65" s="209"/>
      <c r="GL65" s="209"/>
      <c r="GM65" s="209"/>
      <c r="GN65" s="209"/>
      <c r="GO65" s="209"/>
      <c r="GP65" s="209"/>
      <c r="GQ65" s="209"/>
      <c r="GR65" s="209"/>
      <c r="GS65" s="209"/>
      <c r="GT65" s="209"/>
      <c r="GU65" s="209"/>
      <c r="GV65" s="209"/>
      <c r="GW65" s="209"/>
      <c r="GX65" s="209"/>
      <c r="GY65" s="209"/>
      <c r="GZ65" s="209"/>
      <c r="HA65" s="209"/>
      <c r="HB65" s="209"/>
      <c r="HC65" s="209"/>
      <c r="HD65" s="209"/>
      <c r="HE65" s="209"/>
      <c r="HF65" s="209"/>
      <c r="HG65" s="209"/>
      <c r="HH65" s="209"/>
      <c r="HI65" s="209"/>
      <c r="HJ65" s="209"/>
      <c r="HK65" s="209"/>
      <c r="HL65" s="209"/>
      <c r="HM65" s="209"/>
      <c r="HN65" s="209"/>
      <c r="HO65" s="209"/>
      <c r="HP65" s="209"/>
      <c r="HQ65" s="209"/>
      <c r="HR65" s="209"/>
      <c r="HS65" s="209"/>
      <c r="HT65" s="209"/>
      <c r="HU65" s="209"/>
      <c r="HV65" s="209"/>
      <c r="HW65" s="209"/>
      <c r="HX65" s="209"/>
      <c r="HY65" s="209"/>
      <c r="HZ65" s="209"/>
      <c r="IA65" s="209"/>
      <c r="IB65" s="209"/>
      <c r="IC65" s="209"/>
      <c r="ID65" s="209"/>
      <c r="IE65" s="209"/>
      <c r="IF65" s="209"/>
      <c r="IG65" s="209"/>
      <c r="IH65" s="209"/>
      <c r="II65" s="209"/>
    </row>
    <row r="66" spans="1:243" ht="12.75">
      <c r="A66" s="188"/>
      <c r="B66" s="210" t="s">
        <v>199</v>
      </c>
      <c r="C66" s="205"/>
      <c r="E66" s="218"/>
      <c r="F66" s="177"/>
      <c r="G66" s="208"/>
      <c r="H66" s="208"/>
      <c r="I66" s="209"/>
      <c r="J66" s="209"/>
      <c r="K66" s="209"/>
      <c r="L66" s="209"/>
      <c r="M66" s="209"/>
      <c r="N66" s="209"/>
      <c r="O66" s="209"/>
      <c r="P66" s="209"/>
      <c r="Q66" s="209"/>
      <c r="R66" s="209"/>
      <c r="S66" s="209"/>
      <c r="T66" s="209"/>
      <c r="U66" s="209"/>
      <c r="V66" s="209"/>
      <c r="W66" s="209"/>
      <c r="X66" s="209"/>
      <c r="Y66" s="209"/>
      <c r="Z66" s="209"/>
      <c r="AA66" s="209"/>
      <c r="AB66" s="209"/>
      <c r="AC66" s="209"/>
      <c r="AD66" s="209"/>
      <c r="AE66" s="209"/>
      <c r="AF66" s="209"/>
      <c r="AG66" s="209"/>
      <c r="AH66" s="209"/>
      <c r="AI66" s="209"/>
      <c r="AJ66" s="209"/>
      <c r="AK66" s="209"/>
      <c r="AL66" s="209"/>
      <c r="AM66" s="209"/>
      <c r="AN66" s="209"/>
      <c r="AO66" s="209"/>
      <c r="AP66" s="209"/>
      <c r="AQ66" s="209"/>
      <c r="AR66" s="209"/>
      <c r="AS66" s="209"/>
      <c r="AT66" s="209"/>
      <c r="AU66" s="209"/>
      <c r="AV66" s="209"/>
      <c r="AW66" s="209"/>
      <c r="AX66" s="209"/>
      <c r="AY66" s="209"/>
      <c r="AZ66" s="209"/>
      <c r="BA66" s="209"/>
      <c r="BB66" s="209"/>
      <c r="BC66" s="209"/>
      <c r="BD66" s="209"/>
      <c r="BE66" s="209"/>
      <c r="BF66" s="209"/>
      <c r="BG66" s="209"/>
      <c r="BH66" s="209"/>
      <c r="BI66" s="209"/>
      <c r="BJ66" s="209"/>
      <c r="BK66" s="209"/>
      <c r="BL66" s="209"/>
      <c r="BM66" s="209"/>
      <c r="BN66" s="209"/>
      <c r="BO66" s="209"/>
      <c r="BP66" s="209"/>
      <c r="BQ66" s="209"/>
      <c r="BR66" s="209"/>
      <c r="BS66" s="209"/>
      <c r="BT66" s="209"/>
      <c r="BU66" s="209"/>
      <c r="BV66" s="209"/>
      <c r="BW66" s="209"/>
      <c r="BX66" s="209"/>
      <c r="BY66" s="209"/>
      <c r="BZ66" s="209"/>
      <c r="CA66" s="209"/>
      <c r="CB66" s="209"/>
      <c r="CC66" s="209"/>
      <c r="CD66" s="209"/>
      <c r="CE66" s="209"/>
      <c r="CF66" s="209"/>
      <c r="CG66" s="209"/>
      <c r="CH66" s="209"/>
      <c r="CI66" s="209"/>
      <c r="CJ66" s="209"/>
      <c r="CK66" s="209"/>
      <c r="CL66" s="209"/>
      <c r="CM66" s="209"/>
      <c r="CN66" s="209"/>
      <c r="CO66" s="209"/>
      <c r="CP66" s="209"/>
      <c r="CQ66" s="209"/>
      <c r="CR66" s="209"/>
      <c r="CS66" s="209"/>
      <c r="CT66" s="209"/>
      <c r="CU66" s="209"/>
      <c r="CV66" s="209"/>
      <c r="CW66" s="209"/>
      <c r="CX66" s="209"/>
      <c r="CY66" s="209"/>
      <c r="CZ66" s="209"/>
      <c r="DA66" s="209"/>
      <c r="DB66" s="209"/>
      <c r="DC66" s="209"/>
      <c r="DD66" s="209"/>
      <c r="DE66" s="209"/>
      <c r="DF66" s="209"/>
      <c r="DG66" s="209"/>
      <c r="DH66" s="209"/>
      <c r="DI66" s="209"/>
      <c r="DJ66" s="209"/>
      <c r="DK66" s="209"/>
      <c r="DL66" s="209"/>
      <c r="DM66" s="209"/>
      <c r="DN66" s="209"/>
      <c r="DO66" s="209"/>
      <c r="DP66" s="209"/>
      <c r="DQ66" s="209"/>
      <c r="DR66" s="209"/>
      <c r="DS66" s="209"/>
      <c r="DT66" s="209"/>
      <c r="DU66" s="209"/>
      <c r="DV66" s="209"/>
      <c r="DW66" s="209"/>
      <c r="DX66" s="209"/>
      <c r="DY66" s="209"/>
      <c r="DZ66" s="209"/>
      <c r="EA66" s="209"/>
      <c r="EB66" s="209"/>
      <c r="EC66" s="209"/>
      <c r="ED66" s="209"/>
      <c r="EE66" s="209"/>
      <c r="EF66" s="209"/>
      <c r="EG66" s="209"/>
      <c r="EH66" s="209"/>
      <c r="EI66" s="209"/>
      <c r="EJ66" s="209"/>
      <c r="EK66" s="209"/>
      <c r="EL66" s="209"/>
      <c r="EM66" s="209"/>
      <c r="EN66" s="209"/>
      <c r="EO66" s="209"/>
      <c r="EP66" s="209"/>
      <c r="EQ66" s="209"/>
      <c r="ER66" s="209"/>
      <c r="ES66" s="209"/>
      <c r="ET66" s="209"/>
      <c r="EU66" s="209"/>
      <c r="EV66" s="209"/>
      <c r="EW66" s="209"/>
      <c r="EX66" s="209"/>
      <c r="EY66" s="209"/>
      <c r="EZ66" s="209"/>
      <c r="FA66" s="209"/>
      <c r="FB66" s="209"/>
      <c r="FC66" s="209"/>
      <c r="FD66" s="209"/>
      <c r="FE66" s="209"/>
      <c r="FF66" s="209"/>
      <c r="FG66" s="209"/>
      <c r="FH66" s="209"/>
      <c r="FI66" s="209"/>
      <c r="FJ66" s="209"/>
      <c r="FK66" s="209"/>
      <c r="FL66" s="209"/>
      <c r="FM66" s="209"/>
      <c r="FN66" s="209"/>
      <c r="FO66" s="209"/>
      <c r="FP66" s="209"/>
      <c r="FQ66" s="209"/>
      <c r="FR66" s="209"/>
      <c r="FS66" s="209"/>
      <c r="FT66" s="209"/>
      <c r="FU66" s="209"/>
      <c r="FV66" s="209"/>
      <c r="FW66" s="209"/>
      <c r="FX66" s="209"/>
      <c r="FY66" s="209"/>
      <c r="FZ66" s="209"/>
      <c r="GA66" s="209"/>
      <c r="GB66" s="209"/>
      <c r="GC66" s="209"/>
      <c r="GD66" s="209"/>
      <c r="GE66" s="209"/>
      <c r="GF66" s="209"/>
      <c r="GG66" s="209"/>
      <c r="GH66" s="209"/>
      <c r="GI66" s="209"/>
      <c r="GJ66" s="209"/>
      <c r="GK66" s="209"/>
      <c r="GL66" s="209"/>
      <c r="GM66" s="209"/>
      <c r="GN66" s="209"/>
      <c r="GO66" s="209"/>
      <c r="GP66" s="209"/>
      <c r="GQ66" s="209"/>
      <c r="GR66" s="209"/>
      <c r="GS66" s="209"/>
      <c r="GT66" s="209"/>
      <c r="GU66" s="209"/>
      <c r="GV66" s="209"/>
      <c r="GW66" s="209"/>
      <c r="GX66" s="209"/>
      <c r="GY66" s="209"/>
      <c r="GZ66" s="209"/>
      <c r="HA66" s="209"/>
      <c r="HB66" s="209"/>
      <c r="HC66" s="209"/>
      <c r="HD66" s="209"/>
      <c r="HE66" s="209"/>
      <c r="HF66" s="209"/>
      <c r="HG66" s="209"/>
      <c r="HH66" s="209"/>
      <c r="HI66" s="209"/>
      <c r="HJ66" s="209"/>
      <c r="HK66" s="209"/>
      <c r="HL66" s="209"/>
      <c r="HM66" s="209"/>
      <c r="HN66" s="209"/>
      <c r="HO66" s="209"/>
      <c r="HP66" s="209"/>
      <c r="HQ66" s="209"/>
      <c r="HR66" s="209"/>
      <c r="HS66" s="209"/>
      <c r="HT66" s="209"/>
      <c r="HU66" s="209"/>
      <c r="HV66" s="209"/>
      <c r="HW66" s="209"/>
      <c r="HX66" s="209"/>
      <c r="HY66" s="209"/>
      <c r="HZ66" s="209"/>
      <c r="IA66" s="209"/>
      <c r="IB66" s="209"/>
      <c r="IC66" s="209"/>
      <c r="ID66" s="209"/>
      <c r="IE66" s="209"/>
      <c r="IF66" s="209"/>
      <c r="IG66" s="209"/>
      <c r="IH66" s="209"/>
      <c r="II66" s="209"/>
    </row>
    <row r="67" spans="1:243" ht="24">
      <c r="A67" s="188" t="s">
        <v>200</v>
      </c>
      <c r="B67" s="210" t="s">
        <v>201</v>
      </c>
      <c r="C67" s="205" t="s">
        <v>175</v>
      </c>
      <c r="D67" s="167">
        <v>800</v>
      </c>
      <c r="E67" s="218"/>
      <c r="F67" s="213">
        <f t="shared" ref="F67:F70" si="3">D67*ROUND(E67,2)</f>
        <v>0</v>
      </c>
      <c r="G67" s="208"/>
      <c r="H67" s="208"/>
      <c r="I67" s="209"/>
      <c r="J67" s="209"/>
      <c r="K67" s="209"/>
      <c r="L67" s="209"/>
      <c r="M67" s="209"/>
      <c r="N67" s="209"/>
      <c r="O67" s="209"/>
      <c r="P67" s="209"/>
      <c r="Q67" s="209"/>
      <c r="R67" s="209"/>
      <c r="S67" s="209"/>
      <c r="T67" s="209"/>
      <c r="U67" s="209"/>
      <c r="V67" s="209"/>
      <c r="W67" s="209"/>
      <c r="X67" s="209"/>
      <c r="Y67" s="209"/>
      <c r="Z67" s="209"/>
      <c r="AA67" s="209"/>
      <c r="AB67" s="209"/>
      <c r="AC67" s="209"/>
      <c r="AD67" s="209"/>
      <c r="AE67" s="209"/>
      <c r="AF67" s="209"/>
      <c r="AG67" s="209"/>
      <c r="AH67" s="209"/>
      <c r="AI67" s="209"/>
      <c r="AJ67" s="209"/>
      <c r="AK67" s="209"/>
      <c r="AL67" s="209"/>
      <c r="AM67" s="209"/>
      <c r="AN67" s="209"/>
      <c r="AO67" s="209"/>
      <c r="AP67" s="209"/>
      <c r="AQ67" s="209"/>
      <c r="AR67" s="209"/>
      <c r="AS67" s="209"/>
      <c r="AT67" s="209"/>
      <c r="AU67" s="209"/>
      <c r="AV67" s="209"/>
      <c r="AW67" s="209"/>
      <c r="AX67" s="209"/>
      <c r="AY67" s="209"/>
      <c r="AZ67" s="209"/>
      <c r="BA67" s="209"/>
      <c r="BB67" s="209"/>
      <c r="BC67" s="209"/>
      <c r="BD67" s="209"/>
      <c r="BE67" s="209"/>
      <c r="BF67" s="209"/>
      <c r="BG67" s="209"/>
      <c r="BH67" s="209"/>
      <c r="BI67" s="209"/>
      <c r="BJ67" s="209"/>
      <c r="BK67" s="209"/>
      <c r="BL67" s="209"/>
      <c r="BM67" s="209"/>
      <c r="BN67" s="209"/>
      <c r="BO67" s="209"/>
      <c r="BP67" s="209"/>
      <c r="BQ67" s="209"/>
      <c r="BR67" s="209"/>
      <c r="BS67" s="209"/>
      <c r="BT67" s="209"/>
      <c r="BU67" s="209"/>
      <c r="BV67" s="209"/>
      <c r="BW67" s="209"/>
      <c r="BX67" s="209"/>
      <c r="BY67" s="209"/>
      <c r="BZ67" s="209"/>
      <c r="CA67" s="209"/>
      <c r="CB67" s="209"/>
      <c r="CC67" s="209"/>
      <c r="CD67" s="209"/>
      <c r="CE67" s="209"/>
      <c r="CF67" s="209"/>
      <c r="CG67" s="209"/>
      <c r="CH67" s="209"/>
      <c r="CI67" s="209"/>
      <c r="CJ67" s="209"/>
      <c r="CK67" s="209"/>
      <c r="CL67" s="209"/>
      <c r="CM67" s="209"/>
      <c r="CN67" s="209"/>
      <c r="CO67" s="209"/>
      <c r="CP67" s="209"/>
      <c r="CQ67" s="209"/>
      <c r="CR67" s="209"/>
      <c r="CS67" s="209"/>
      <c r="CT67" s="209"/>
      <c r="CU67" s="209"/>
      <c r="CV67" s="209"/>
      <c r="CW67" s="209"/>
      <c r="CX67" s="209"/>
      <c r="CY67" s="209"/>
      <c r="CZ67" s="209"/>
      <c r="DA67" s="209"/>
      <c r="DB67" s="209"/>
      <c r="DC67" s="209"/>
      <c r="DD67" s="209"/>
      <c r="DE67" s="209"/>
      <c r="DF67" s="209"/>
      <c r="DG67" s="209"/>
      <c r="DH67" s="209"/>
      <c r="DI67" s="209"/>
      <c r="DJ67" s="209"/>
      <c r="DK67" s="209"/>
      <c r="DL67" s="209"/>
      <c r="DM67" s="209"/>
      <c r="DN67" s="209"/>
      <c r="DO67" s="209"/>
      <c r="DP67" s="209"/>
      <c r="DQ67" s="209"/>
      <c r="DR67" s="209"/>
      <c r="DS67" s="209"/>
      <c r="DT67" s="209"/>
      <c r="DU67" s="209"/>
      <c r="DV67" s="209"/>
      <c r="DW67" s="209"/>
      <c r="DX67" s="209"/>
      <c r="DY67" s="209"/>
      <c r="DZ67" s="209"/>
      <c r="EA67" s="209"/>
      <c r="EB67" s="209"/>
      <c r="EC67" s="209"/>
      <c r="ED67" s="209"/>
      <c r="EE67" s="209"/>
      <c r="EF67" s="209"/>
      <c r="EG67" s="209"/>
      <c r="EH67" s="209"/>
      <c r="EI67" s="209"/>
      <c r="EJ67" s="209"/>
      <c r="EK67" s="209"/>
      <c r="EL67" s="209"/>
      <c r="EM67" s="209"/>
      <c r="EN67" s="209"/>
      <c r="EO67" s="209"/>
      <c r="EP67" s="209"/>
      <c r="EQ67" s="209"/>
      <c r="ER67" s="209"/>
      <c r="ES67" s="209"/>
      <c r="ET67" s="209"/>
      <c r="EU67" s="209"/>
      <c r="EV67" s="209"/>
      <c r="EW67" s="209"/>
      <c r="EX67" s="209"/>
      <c r="EY67" s="209"/>
      <c r="EZ67" s="209"/>
      <c r="FA67" s="209"/>
      <c r="FB67" s="209"/>
      <c r="FC67" s="209"/>
      <c r="FD67" s="209"/>
      <c r="FE67" s="209"/>
      <c r="FF67" s="209"/>
      <c r="FG67" s="209"/>
      <c r="FH67" s="209"/>
      <c r="FI67" s="209"/>
      <c r="FJ67" s="209"/>
      <c r="FK67" s="209"/>
      <c r="FL67" s="209"/>
      <c r="FM67" s="209"/>
      <c r="FN67" s="209"/>
      <c r="FO67" s="209"/>
      <c r="FP67" s="209"/>
      <c r="FQ67" s="209"/>
      <c r="FR67" s="209"/>
      <c r="FS67" s="209"/>
      <c r="FT67" s="209"/>
      <c r="FU67" s="209"/>
      <c r="FV67" s="209"/>
      <c r="FW67" s="209"/>
      <c r="FX67" s="209"/>
      <c r="FY67" s="209"/>
      <c r="FZ67" s="209"/>
      <c r="GA67" s="209"/>
      <c r="GB67" s="209"/>
      <c r="GC67" s="209"/>
      <c r="GD67" s="209"/>
      <c r="GE67" s="209"/>
      <c r="GF67" s="209"/>
      <c r="GG67" s="209"/>
      <c r="GH67" s="209"/>
      <c r="GI67" s="209"/>
      <c r="GJ67" s="209"/>
      <c r="GK67" s="209"/>
      <c r="GL67" s="209"/>
      <c r="GM67" s="209"/>
      <c r="GN67" s="209"/>
      <c r="GO67" s="209"/>
      <c r="GP67" s="209"/>
      <c r="GQ67" s="209"/>
      <c r="GR67" s="209"/>
      <c r="GS67" s="209"/>
      <c r="GT67" s="209"/>
      <c r="GU67" s="209"/>
      <c r="GV67" s="209"/>
      <c r="GW67" s="209"/>
      <c r="GX67" s="209"/>
      <c r="GY67" s="209"/>
      <c r="GZ67" s="209"/>
      <c r="HA67" s="209"/>
      <c r="HB67" s="209"/>
      <c r="HC67" s="209"/>
      <c r="HD67" s="209"/>
      <c r="HE67" s="209"/>
      <c r="HF67" s="209"/>
      <c r="HG67" s="209"/>
      <c r="HH67" s="209"/>
      <c r="HI67" s="209"/>
      <c r="HJ67" s="209"/>
      <c r="HK67" s="209"/>
      <c r="HL67" s="209"/>
      <c r="HM67" s="209"/>
      <c r="HN67" s="209"/>
      <c r="HO67" s="209"/>
      <c r="HP67" s="209"/>
      <c r="HQ67" s="209"/>
      <c r="HR67" s="209"/>
      <c r="HS67" s="209"/>
      <c r="HT67" s="209"/>
      <c r="HU67" s="209"/>
      <c r="HV67" s="209"/>
      <c r="HW67" s="209"/>
      <c r="HX67" s="209"/>
      <c r="HY67" s="209"/>
      <c r="HZ67" s="209"/>
      <c r="IA67" s="209"/>
      <c r="IB67" s="209"/>
      <c r="IC67" s="209"/>
      <c r="ID67" s="209"/>
      <c r="IE67" s="209"/>
      <c r="IF67" s="209"/>
      <c r="IG67" s="209"/>
      <c r="IH67" s="209"/>
      <c r="II67" s="209"/>
    </row>
    <row r="68" spans="1:243" ht="12.75">
      <c r="A68" s="188" t="s">
        <v>202</v>
      </c>
      <c r="B68" s="210" t="s">
        <v>203</v>
      </c>
      <c r="C68" s="205" t="s">
        <v>11</v>
      </c>
      <c r="D68" s="223">
        <v>20</v>
      </c>
      <c r="E68" s="218"/>
      <c r="F68" s="213">
        <f t="shared" si="3"/>
        <v>0</v>
      </c>
      <c r="G68" s="208"/>
      <c r="H68" s="208"/>
      <c r="I68" s="209"/>
      <c r="J68" s="209"/>
      <c r="K68" s="209"/>
      <c r="L68" s="209"/>
      <c r="M68" s="209"/>
      <c r="N68" s="209"/>
      <c r="O68" s="209"/>
      <c r="P68" s="209"/>
      <c r="Q68" s="209"/>
      <c r="R68" s="209"/>
      <c r="S68" s="209"/>
      <c r="T68" s="209"/>
      <c r="U68" s="209"/>
      <c r="V68" s="209"/>
      <c r="W68" s="209"/>
      <c r="X68" s="209"/>
      <c r="Y68" s="209"/>
      <c r="Z68" s="209"/>
      <c r="AA68" s="209"/>
      <c r="AB68" s="209"/>
      <c r="AC68" s="209"/>
      <c r="AD68" s="209"/>
      <c r="AE68" s="209"/>
      <c r="AF68" s="209"/>
      <c r="AG68" s="209"/>
      <c r="AH68" s="209"/>
      <c r="AI68" s="209"/>
      <c r="AJ68" s="209"/>
      <c r="AK68" s="209"/>
      <c r="AL68" s="209"/>
      <c r="AM68" s="209"/>
      <c r="AN68" s="209"/>
      <c r="AO68" s="209"/>
      <c r="AP68" s="209"/>
      <c r="AQ68" s="209"/>
      <c r="AR68" s="209"/>
      <c r="AS68" s="209"/>
      <c r="AT68" s="209"/>
      <c r="AU68" s="209"/>
      <c r="AV68" s="209"/>
      <c r="AW68" s="209"/>
      <c r="AX68" s="209"/>
      <c r="AY68" s="209"/>
      <c r="AZ68" s="209"/>
      <c r="BA68" s="209"/>
      <c r="BB68" s="209"/>
      <c r="BC68" s="209"/>
      <c r="BD68" s="209"/>
      <c r="BE68" s="209"/>
      <c r="BF68" s="209"/>
      <c r="BG68" s="209"/>
      <c r="BH68" s="209"/>
      <c r="BI68" s="209"/>
      <c r="BJ68" s="209"/>
      <c r="BK68" s="209"/>
      <c r="BL68" s="209"/>
      <c r="BM68" s="209"/>
      <c r="BN68" s="209"/>
      <c r="BO68" s="209"/>
      <c r="BP68" s="209"/>
      <c r="BQ68" s="209"/>
      <c r="BR68" s="209"/>
      <c r="BS68" s="209"/>
      <c r="BT68" s="209"/>
      <c r="BU68" s="209"/>
      <c r="BV68" s="209"/>
      <c r="BW68" s="209"/>
      <c r="BX68" s="209"/>
      <c r="BY68" s="209"/>
      <c r="BZ68" s="209"/>
      <c r="CA68" s="209"/>
      <c r="CB68" s="209"/>
      <c r="CC68" s="209"/>
      <c r="CD68" s="209"/>
      <c r="CE68" s="209"/>
      <c r="CF68" s="209"/>
      <c r="CG68" s="209"/>
      <c r="CH68" s="209"/>
      <c r="CI68" s="209"/>
      <c r="CJ68" s="209"/>
      <c r="CK68" s="209"/>
      <c r="CL68" s="209"/>
      <c r="CM68" s="209"/>
      <c r="CN68" s="209"/>
      <c r="CO68" s="209"/>
      <c r="CP68" s="209"/>
      <c r="CQ68" s="209"/>
      <c r="CR68" s="209"/>
      <c r="CS68" s="209"/>
      <c r="CT68" s="209"/>
      <c r="CU68" s="209"/>
      <c r="CV68" s="209"/>
      <c r="CW68" s="209"/>
      <c r="CX68" s="209"/>
      <c r="CY68" s="209"/>
      <c r="CZ68" s="209"/>
      <c r="DA68" s="209"/>
      <c r="DB68" s="209"/>
      <c r="DC68" s="209"/>
      <c r="DD68" s="209"/>
      <c r="DE68" s="209"/>
      <c r="DF68" s="209"/>
      <c r="DG68" s="209"/>
      <c r="DH68" s="209"/>
      <c r="DI68" s="209"/>
      <c r="DJ68" s="209"/>
      <c r="DK68" s="209"/>
      <c r="DL68" s="209"/>
      <c r="DM68" s="209"/>
      <c r="DN68" s="209"/>
      <c r="DO68" s="209"/>
      <c r="DP68" s="209"/>
      <c r="DQ68" s="209"/>
      <c r="DR68" s="209"/>
      <c r="DS68" s="209"/>
      <c r="DT68" s="209"/>
      <c r="DU68" s="209"/>
      <c r="DV68" s="209"/>
      <c r="DW68" s="209"/>
      <c r="DX68" s="209"/>
      <c r="DY68" s="209"/>
      <c r="DZ68" s="209"/>
      <c r="EA68" s="209"/>
      <c r="EB68" s="209"/>
      <c r="EC68" s="209"/>
      <c r="ED68" s="209"/>
      <c r="EE68" s="209"/>
      <c r="EF68" s="209"/>
      <c r="EG68" s="209"/>
      <c r="EH68" s="209"/>
      <c r="EI68" s="209"/>
      <c r="EJ68" s="209"/>
      <c r="EK68" s="209"/>
      <c r="EL68" s="209"/>
      <c r="EM68" s="209"/>
      <c r="EN68" s="209"/>
      <c r="EO68" s="209"/>
      <c r="EP68" s="209"/>
      <c r="EQ68" s="209"/>
      <c r="ER68" s="209"/>
      <c r="ES68" s="209"/>
      <c r="ET68" s="209"/>
      <c r="EU68" s="209"/>
      <c r="EV68" s="209"/>
      <c r="EW68" s="209"/>
      <c r="EX68" s="209"/>
      <c r="EY68" s="209"/>
      <c r="EZ68" s="209"/>
      <c r="FA68" s="209"/>
      <c r="FB68" s="209"/>
      <c r="FC68" s="209"/>
      <c r="FD68" s="209"/>
      <c r="FE68" s="209"/>
      <c r="FF68" s="209"/>
      <c r="FG68" s="209"/>
      <c r="FH68" s="209"/>
      <c r="FI68" s="209"/>
      <c r="FJ68" s="209"/>
      <c r="FK68" s="209"/>
      <c r="FL68" s="209"/>
      <c r="FM68" s="209"/>
      <c r="FN68" s="209"/>
      <c r="FO68" s="209"/>
      <c r="FP68" s="209"/>
      <c r="FQ68" s="209"/>
      <c r="FR68" s="209"/>
      <c r="FS68" s="209"/>
      <c r="FT68" s="209"/>
      <c r="FU68" s="209"/>
      <c r="FV68" s="209"/>
      <c r="FW68" s="209"/>
      <c r="FX68" s="209"/>
      <c r="FY68" s="209"/>
      <c r="FZ68" s="209"/>
      <c r="GA68" s="209"/>
      <c r="GB68" s="209"/>
      <c r="GC68" s="209"/>
      <c r="GD68" s="209"/>
      <c r="GE68" s="209"/>
      <c r="GF68" s="209"/>
      <c r="GG68" s="209"/>
      <c r="GH68" s="209"/>
      <c r="GI68" s="209"/>
      <c r="GJ68" s="209"/>
      <c r="GK68" s="209"/>
      <c r="GL68" s="209"/>
      <c r="GM68" s="209"/>
      <c r="GN68" s="209"/>
      <c r="GO68" s="209"/>
      <c r="GP68" s="209"/>
      <c r="GQ68" s="209"/>
      <c r="GR68" s="209"/>
      <c r="GS68" s="209"/>
      <c r="GT68" s="209"/>
      <c r="GU68" s="209"/>
      <c r="GV68" s="209"/>
      <c r="GW68" s="209"/>
      <c r="GX68" s="209"/>
      <c r="GY68" s="209"/>
      <c r="GZ68" s="209"/>
      <c r="HA68" s="209"/>
      <c r="HB68" s="209"/>
      <c r="HC68" s="209"/>
      <c r="HD68" s="209"/>
      <c r="HE68" s="209"/>
      <c r="HF68" s="209"/>
      <c r="HG68" s="209"/>
      <c r="HH68" s="209"/>
      <c r="HI68" s="209"/>
      <c r="HJ68" s="209"/>
      <c r="HK68" s="209"/>
      <c r="HL68" s="209"/>
      <c r="HM68" s="209"/>
      <c r="HN68" s="209"/>
      <c r="HO68" s="209"/>
      <c r="HP68" s="209"/>
      <c r="HQ68" s="209"/>
      <c r="HR68" s="209"/>
      <c r="HS68" s="209"/>
      <c r="HT68" s="209"/>
      <c r="HU68" s="209"/>
      <c r="HV68" s="209"/>
      <c r="HW68" s="209"/>
      <c r="HX68" s="209"/>
      <c r="HY68" s="209"/>
      <c r="HZ68" s="209"/>
      <c r="IA68" s="209"/>
      <c r="IB68" s="209"/>
      <c r="IC68" s="209"/>
      <c r="ID68" s="209"/>
      <c r="IE68" s="209"/>
      <c r="IF68" s="209"/>
      <c r="IG68" s="209"/>
      <c r="IH68" s="209"/>
      <c r="II68" s="209"/>
    </row>
    <row r="69" spans="1:243" ht="12.75">
      <c r="A69" s="188" t="s">
        <v>204</v>
      </c>
      <c r="B69" s="210" t="s">
        <v>205</v>
      </c>
      <c r="C69" s="205" t="s">
        <v>11</v>
      </c>
      <c r="D69" s="205">
        <v>20</v>
      </c>
      <c r="E69" s="218"/>
      <c r="F69" s="213">
        <f t="shared" si="3"/>
        <v>0</v>
      </c>
      <c r="G69" s="208"/>
      <c r="H69" s="208"/>
      <c r="I69" s="209"/>
      <c r="J69" s="209"/>
      <c r="K69" s="209"/>
      <c r="L69" s="209"/>
      <c r="M69" s="209"/>
      <c r="N69" s="209"/>
      <c r="O69" s="209"/>
      <c r="P69" s="209"/>
      <c r="Q69" s="209"/>
      <c r="R69" s="209"/>
      <c r="S69" s="209"/>
      <c r="T69" s="209"/>
      <c r="U69" s="209"/>
      <c r="V69" s="209"/>
      <c r="W69" s="209"/>
      <c r="X69" s="209"/>
      <c r="Y69" s="209"/>
      <c r="Z69" s="209"/>
      <c r="AA69" s="209"/>
      <c r="AB69" s="209"/>
      <c r="AC69" s="209"/>
      <c r="AD69" s="209"/>
      <c r="AE69" s="209"/>
      <c r="AF69" s="209"/>
      <c r="AG69" s="209"/>
      <c r="AH69" s="209"/>
      <c r="AI69" s="209"/>
      <c r="AJ69" s="209"/>
      <c r="AK69" s="209"/>
      <c r="AL69" s="209"/>
      <c r="AM69" s="209"/>
      <c r="AN69" s="209"/>
      <c r="AO69" s="209"/>
      <c r="AP69" s="209"/>
      <c r="AQ69" s="209"/>
      <c r="AR69" s="209"/>
      <c r="AS69" s="209"/>
      <c r="AT69" s="209"/>
      <c r="AU69" s="209"/>
      <c r="AV69" s="209"/>
      <c r="AW69" s="209"/>
      <c r="AX69" s="209"/>
      <c r="AY69" s="209"/>
      <c r="AZ69" s="209"/>
      <c r="BA69" s="209"/>
      <c r="BB69" s="209"/>
      <c r="BC69" s="209"/>
      <c r="BD69" s="209"/>
      <c r="BE69" s="209"/>
      <c r="BF69" s="209"/>
      <c r="BG69" s="209"/>
      <c r="BH69" s="209"/>
      <c r="BI69" s="209"/>
      <c r="BJ69" s="209"/>
      <c r="BK69" s="209"/>
      <c r="BL69" s="209"/>
      <c r="BM69" s="209"/>
      <c r="BN69" s="209"/>
      <c r="BO69" s="209"/>
      <c r="BP69" s="209"/>
      <c r="BQ69" s="209"/>
      <c r="BR69" s="209"/>
      <c r="BS69" s="209"/>
      <c r="BT69" s="209"/>
      <c r="BU69" s="209"/>
      <c r="BV69" s="209"/>
      <c r="BW69" s="209"/>
      <c r="BX69" s="209"/>
      <c r="BY69" s="209"/>
      <c r="BZ69" s="209"/>
      <c r="CA69" s="209"/>
      <c r="CB69" s="209"/>
      <c r="CC69" s="209"/>
      <c r="CD69" s="209"/>
      <c r="CE69" s="209"/>
      <c r="CF69" s="209"/>
      <c r="CG69" s="209"/>
      <c r="CH69" s="209"/>
      <c r="CI69" s="209"/>
      <c r="CJ69" s="209"/>
      <c r="CK69" s="209"/>
      <c r="CL69" s="209"/>
      <c r="CM69" s="209"/>
      <c r="CN69" s="209"/>
      <c r="CO69" s="209"/>
      <c r="CP69" s="209"/>
      <c r="CQ69" s="209"/>
      <c r="CR69" s="209"/>
      <c r="CS69" s="209"/>
      <c r="CT69" s="209"/>
      <c r="CU69" s="209"/>
      <c r="CV69" s="209"/>
      <c r="CW69" s="209"/>
      <c r="CX69" s="209"/>
      <c r="CY69" s="209"/>
      <c r="CZ69" s="209"/>
      <c r="DA69" s="209"/>
      <c r="DB69" s="209"/>
      <c r="DC69" s="209"/>
      <c r="DD69" s="209"/>
      <c r="DE69" s="209"/>
      <c r="DF69" s="209"/>
      <c r="DG69" s="209"/>
      <c r="DH69" s="209"/>
      <c r="DI69" s="209"/>
      <c r="DJ69" s="209"/>
      <c r="DK69" s="209"/>
      <c r="DL69" s="209"/>
      <c r="DM69" s="209"/>
      <c r="DN69" s="209"/>
      <c r="DO69" s="209"/>
      <c r="DP69" s="209"/>
      <c r="DQ69" s="209"/>
      <c r="DR69" s="209"/>
      <c r="DS69" s="209"/>
      <c r="DT69" s="209"/>
      <c r="DU69" s="209"/>
      <c r="DV69" s="209"/>
      <c r="DW69" s="209"/>
      <c r="DX69" s="209"/>
      <c r="DY69" s="209"/>
      <c r="DZ69" s="209"/>
      <c r="EA69" s="209"/>
      <c r="EB69" s="209"/>
      <c r="EC69" s="209"/>
      <c r="ED69" s="209"/>
      <c r="EE69" s="209"/>
      <c r="EF69" s="209"/>
      <c r="EG69" s="209"/>
      <c r="EH69" s="209"/>
      <c r="EI69" s="209"/>
      <c r="EJ69" s="209"/>
      <c r="EK69" s="209"/>
      <c r="EL69" s="209"/>
      <c r="EM69" s="209"/>
      <c r="EN69" s="209"/>
      <c r="EO69" s="209"/>
      <c r="EP69" s="209"/>
      <c r="EQ69" s="209"/>
      <c r="ER69" s="209"/>
      <c r="ES69" s="209"/>
      <c r="ET69" s="209"/>
      <c r="EU69" s="209"/>
      <c r="EV69" s="209"/>
      <c r="EW69" s="209"/>
      <c r="EX69" s="209"/>
      <c r="EY69" s="209"/>
      <c r="EZ69" s="209"/>
      <c r="FA69" s="209"/>
      <c r="FB69" s="209"/>
      <c r="FC69" s="209"/>
      <c r="FD69" s="209"/>
      <c r="FE69" s="209"/>
      <c r="FF69" s="209"/>
      <c r="FG69" s="209"/>
      <c r="FH69" s="209"/>
      <c r="FI69" s="209"/>
      <c r="FJ69" s="209"/>
      <c r="FK69" s="209"/>
      <c r="FL69" s="209"/>
      <c r="FM69" s="209"/>
      <c r="FN69" s="209"/>
      <c r="FO69" s="209"/>
      <c r="FP69" s="209"/>
      <c r="FQ69" s="209"/>
      <c r="FR69" s="209"/>
      <c r="FS69" s="209"/>
      <c r="FT69" s="209"/>
      <c r="FU69" s="209"/>
      <c r="FV69" s="209"/>
      <c r="FW69" s="209"/>
      <c r="FX69" s="209"/>
      <c r="FY69" s="209"/>
      <c r="FZ69" s="209"/>
      <c r="GA69" s="209"/>
      <c r="GB69" s="209"/>
      <c r="GC69" s="209"/>
      <c r="GD69" s="209"/>
      <c r="GE69" s="209"/>
      <c r="GF69" s="209"/>
      <c r="GG69" s="209"/>
      <c r="GH69" s="209"/>
      <c r="GI69" s="209"/>
      <c r="GJ69" s="209"/>
      <c r="GK69" s="209"/>
      <c r="GL69" s="209"/>
      <c r="GM69" s="209"/>
      <c r="GN69" s="209"/>
      <c r="GO69" s="209"/>
      <c r="GP69" s="209"/>
      <c r="GQ69" s="209"/>
      <c r="GR69" s="209"/>
      <c r="GS69" s="209"/>
      <c r="GT69" s="209"/>
      <c r="GU69" s="209"/>
      <c r="GV69" s="209"/>
      <c r="GW69" s="209"/>
      <c r="GX69" s="209"/>
      <c r="GY69" s="209"/>
      <c r="GZ69" s="209"/>
      <c r="HA69" s="209"/>
      <c r="HB69" s="209"/>
      <c r="HC69" s="209"/>
      <c r="HD69" s="209"/>
      <c r="HE69" s="209"/>
      <c r="HF69" s="209"/>
      <c r="HG69" s="209"/>
      <c r="HH69" s="209"/>
      <c r="HI69" s="209"/>
      <c r="HJ69" s="209"/>
      <c r="HK69" s="209"/>
      <c r="HL69" s="209"/>
      <c r="HM69" s="209"/>
      <c r="HN69" s="209"/>
      <c r="HO69" s="209"/>
      <c r="HP69" s="209"/>
      <c r="HQ69" s="209"/>
      <c r="HR69" s="209"/>
      <c r="HS69" s="209"/>
      <c r="HT69" s="209"/>
      <c r="HU69" s="209"/>
      <c r="HV69" s="209"/>
      <c r="HW69" s="209"/>
      <c r="HX69" s="209"/>
      <c r="HY69" s="209"/>
      <c r="HZ69" s="209"/>
      <c r="IA69" s="209"/>
      <c r="IB69" s="209"/>
      <c r="IC69" s="209"/>
      <c r="ID69" s="209"/>
      <c r="IE69" s="209"/>
      <c r="IF69" s="209"/>
      <c r="IG69" s="209"/>
      <c r="IH69" s="209"/>
      <c r="II69" s="209"/>
    </row>
    <row r="70" spans="1:243" ht="12.75">
      <c r="A70" s="188" t="s">
        <v>206</v>
      </c>
      <c r="B70" s="210" t="s">
        <v>207</v>
      </c>
      <c r="C70" s="205" t="s">
        <v>11</v>
      </c>
      <c r="D70" s="205">
        <v>10</v>
      </c>
      <c r="E70" s="218"/>
      <c r="F70" s="213">
        <f t="shared" si="3"/>
        <v>0</v>
      </c>
      <c r="G70" s="208"/>
      <c r="H70" s="208"/>
      <c r="I70" s="209"/>
      <c r="J70" s="209"/>
      <c r="K70" s="209"/>
      <c r="L70" s="209"/>
      <c r="M70" s="209"/>
      <c r="N70" s="209"/>
      <c r="O70" s="209"/>
      <c r="P70" s="209"/>
      <c r="Q70" s="209"/>
      <c r="R70" s="209"/>
      <c r="S70" s="209"/>
      <c r="T70" s="209"/>
      <c r="U70" s="209"/>
      <c r="V70" s="209"/>
      <c r="W70" s="209"/>
      <c r="X70" s="209"/>
      <c r="Y70" s="209"/>
      <c r="Z70" s="209"/>
      <c r="AA70" s="209"/>
      <c r="AB70" s="209"/>
      <c r="AC70" s="209"/>
      <c r="AD70" s="209"/>
      <c r="AE70" s="209"/>
      <c r="AF70" s="209"/>
      <c r="AG70" s="209"/>
      <c r="AH70" s="209"/>
      <c r="AI70" s="209"/>
      <c r="AJ70" s="209"/>
      <c r="AK70" s="209"/>
      <c r="AL70" s="209"/>
      <c r="AM70" s="209"/>
      <c r="AN70" s="209"/>
      <c r="AO70" s="209"/>
      <c r="AP70" s="209"/>
      <c r="AQ70" s="209"/>
      <c r="AR70" s="209"/>
      <c r="AS70" s="209"/>
      <c r="AT70" s="209"/>
      <c r="AU70" s="209"/>
      <c r="AV70" s="209"/>
      <c r="AW70" s="209"/>
      <c r="AX70" s="209"/>
      <c r="AY70" s="209"/>
      <c r="AZ70" s="209"/>
      <c r="BA70" s="209"/>
      <c r="BB70" s="209"/>
      <c r="BC70" s="209"/>
      <c r="BD70" s="209"/>
      <c r="BE70" s="209"/>
      <c r="BF70" s="209"/>
      <c r="BG70" s="209"/>
      <c r="BH70" s="209"/>
      <c r="BI70" s="209"/>
      <c r="BJ70" s="209"/>
      <c r="BK70" s="209"/>
      <c r="BL70" s="209"/>
      <c r="BM70" s="209"/>
      <c r="BN70" s="209"/>
      <c r="BO70" s="209"/>
      <c r="BP70" s="209"/>
      <c r="BQ70" s="209"/>
      <c r="BR70" s="209"/>
      <c r="BS70" s="209"/>
      <c r="BT70" s="209"/>
      <c r="BU70" s="209"/>
      <c r="BV70" s="209"/>
      <c r="BW70" s="209"/>
      <c r="BX70" s="209"/>
      <c r="BY70" s="209"/>
      <c r="BZ70" s="209"/>
      <c r="CA70" s="209"/>
      <c r="CB70" s="209"/>
      <c r="CC70" s="209"/>
      <c r="CD70" s="209"/>
      <c r="CE70" s="209"/>
      <c r="CF70" s="209"/>
      <c r="CG70" s="209"/>
      <c r="CH70" s="209"/>
      <c r="CI70" s="209"/>
      <c r="CJ70" s="209"/>
      <c r="CK70" s="209"/>
      <c r="CL70" s="209"/>
      <c r="CM70" s="209"/>
      <c r="CN70" s="209"/>
      <c r="CO70" s="209"/>
      <c r="CP70" s="209"/>
      <c r="CQ70" s="209"/>
      <c r="CR70" s="209"/>
      <c r="CS70" s="209"/>
      <c r="CT70" s="209"/>
      <c r="CU70" s="209"/>
      <c r="CV70" s="209"/>
      <c r="CW70" s="209"/>
      <c r="CX70" s="209"/>
      <c r="CY70" s="209"/>
      <c r="CZ70" s="209"/>
      <c r="DA70" s="209"/>
      <c r="DB70" s="209"/>
      <c r="DC70" s="209"/>
      <c r="DD70" s="209"/>
      <c r="DE70" s="209"/>
      <c r="DF70" s="209"/>
      <c r="DG70" s="209"/>
      <c r="DH70" s="209"/>
      <c r="DI70" s="209"/>
      <c r="DJ70" s="209"/>
      <c r="DK70" s="209"/>
      <c r="DL70" s="209"/>
      <c r="DM70" s="209"/>
      <c r="DN70" s="209"/>
      <c r="DO70" s="209"/>
      <c r="DP70" s="209"/>
      <c r="DQ70" s="209"/>
      <c r="DR70" s="209"/>
      <c r="DS70" s="209"/>
      <c r="DT70" s="209"/>
      <c r="DU70" s="209"/>
      <c r="DV70" s="209"/>
      <c r="DW70" s="209"/>
      <c r="DX70" s="209"/>
      <c r="DY70" s="209"/>
      <c r="DZ70" s="209"/>
      <c r="EA70" s="209"/>
      <c r="EB70" s="209"/>
      <c r="EC70" s="209"/>
      <c r="ED70" s="209"/>
      <c r="EE70" s="209"/>
      <c r="EF70" s="209"/>
      <c r="EG70" s="209"/>
      <c r="EH70" s="209"/>
      <c r="EI70" s="209"/>
      <c r="EJ70" s="209"/>
      <c r="EK70" s="209"/>
      <c r="EL70" s="209"/>
      <c r="EM70" s="209"/>
      <c r="EN70" s="209"/>
      <c r="EO70" s="209"/>
      <c r="EP70" s="209"/>
      <c r="EQ70" s="209"/>
      <c r="ER70" s="209"/>
      <c r="ES70" s="209"/>
      <c r="ET70" s="209"/>
      <c r="EU70" s="209"/>
      <c r="EV70" s="209"/>
      <c r="EW70" s="209"/>
      <c r="EX70" s="209"/>
      <c r="EY70" s="209"/>
      <c r="EZ70" s="209"/>
      <c r="FA70" s="209"/>
      <c r="FB70" s="209"/>
      <c r="FC70" s="209"/>
      <c r="FD70" s="209"/>
      <c r="FE70" s="209"/>
      <c r="FF70" s="209"/>
      <c r="FG70" s="209"/>
      <c r="FH70" s="209"/>
      <c r="FI70" s="209"/>
      <c r="FJ70" s="209"/>
      <c r="FK70" s="209"/>
      <c r="FL70" s="209"/>
      <c r="FM70" s="209"/>
      <c r="FN70" s="209"/>
      <c r="FO70" s="209"/>
      <c r="FP70" s="209"/>
      <c r="FQ70" s="209"/>
      <c r="FR70" s="209"/>
      <c r="FS70" s="209"/>
      <c r="FT70" s="209"/>
      <c r="FU70" s="209"/>
      <c r="FV70" s="209"/>
      <c r="FW70" s="209"/>
      <c r="FX70" s="209"/>
      <c r="FY70" s="209"/>
      <c r="FZ70" s="209"/>
      <c r="GA70" s="209"/>
      <c r="GB70" s="209"/>
      <c r="GC70" s="209"/>
      <c r="GD70" s="209"/>
      <c r="GE70" s="209"/>
      <c r="GF70" s="209"/>
      <c r="GG70" s="209"/>
      <c r="GH70" s="209"/>
      <c r="GI70" s="209"/>
      <c r="GJ70" s="209"/>
      <c r="GK70" s="209"/>
      <c r="GL70" s="209"/>
      <c r="GM70" s="209"/>
      <c r="GN70" s="209"/>
      <c r="GO70" s="209"/>
      <c r="GP70" s="209"/>
      <c r="GQ70" s="209"/>
      <c r="GR70" s="209"/>
      <c r="GS70" s="209"/>
      <c r="GT70" s="209"/>
      <c r="GU70" s="209"/>
      <c r="GV70" s="209"/>
      <c r="GW70" s="209"/>
      <c r="GX70" s="209"/>
      <c r="GY70" s="209"/>
      <c r="GZ70" s="209"/>
      <c r="HA70" s="209"/>
      <c r="HB70" s="209"/>
      <c r="HC70" s="209"/>
      <c r="HD70" s="209"/>
      <c r="HE70" s="209"/>
      <c r="HF70" s="209"/>
      <c r="HG70" s="209"/>
      <c r="HH70" s="209"/>
      <c r="HI70" s="209"/>
      <c r="HJ70" s="209"/>
      <c r="HK70" s="209"/>
      <c r="HL70" s="209"/>
      <c r="HM70" s="209"/>
      <c r="HN70" s="209"/>
      <c r="HO70" s="209"/>
      <c r="HP70" s="209"/>
      <c r="HQ70" s="209"/>
      <c r="HR70" s="209"/>
      <c r="HS70" s="209"/>
      <c r="HT70" s="209"/>
      <c r="HU70" s="209"/>
      <c r="HV70" s="209"/>
      <c r="HW70" s="209"/>
      <c r="HX70" s="209"/>
      <c r="HY70" s="209"/>
      <c r="HZ70" s="209"/>
      <c r="IA70" s="209"/>
      <c r="IB70" s="209"/>
      <c r="IC70" s="209"/>
      <c r="ID70" s="209"/>
      <c r="IE70" s="209"/>
      <c r="IF70" s="209"/>
      <c r="IG70" s="209"/>
      <c r="IH70" s="209"/>
      <c r="II70" s="209"/>
    </row>
    <row r="71" spans="1:243">
      <c r="A71" s="188"/>
      <c r="B71" s="210"/>
      <c r="C71" s="205"/>
      <c r="D71" s="205"/>
      <c r="E71" s="211"/>
      <c r="F71" s="177"/>
      <c r="G71" s="208"/>
      <c r="H71" s="208"/>
      <c r="I71" s="209"/>
      <c r="J71" s="209"/>
      <c r="K71" s="209"/>
      <c r="L71" s="209"/>
      <c r="M71" s="209"/>
      <c r="N71" s="209"/>
      <c r="O71" s="209"/>
      <c r="P71" s="209"/>
      <c r="Q71" s="209"/>
      <c r="R71" s="209"/>
      <c r="S71" s="209"/>
      <c r="T71" s="209"/>
      <c r="U71" s="209"/>
      <c r="V71" s="209"/>
      <c r="W71" s="209"/>
      <c r="X71" s="209"/>
      <c r="Y71" s="209"/>
      <c r="Z71" s="209"/>
      <c r="AA71" s="209"/>
      <c r="AB71" s="209"/>
      <c r="AC71" s="209"/>
      <c r="AD71" s="209"/>
      <c r="AE71" s="209"/>
      <c r="AF71" s="209"/>
      <c r="AG71" s="209"/>
      <c r="AH71" s="209"/>
      <c r="AI71" s="209"/>
      <c r="AJ71" s="209"/>
      <c r="AK71" s="209"/>
      <c r="AL71" s="209"/>
      <c r="AM71" s="209"/>
      <c r="AN71" s="209"/>
      <c r="AO71" s="209"/>
      <c r="AP71" s="209"/>
      <c r="AQ71" s="209"/>
      <c r="AR71" s="209"/>
      <c r="AS71" s="209"/>
      <c r="AT71" s="209"/>
      <c r="AU71" s="209"/>
      <c r="AV71" s="209"/>
      <c r="AW71" s="209"/>
      <c r="AX71" s="209"/>
      <c r="AY71" s="209"/>
      <c r="AZ71" s="209"/>
      <c r="BA71" s="209"/>
      <c r="BB71" s="209"/>
      <c r="BC71" s="209"/>
      <c r="BD71" s="209"/>
      <c r="BE71" s="209"/>
      <c r="BF71" s="209"/>
      <c r="BG71" s="209"/>
      <c r="BH71" s="209"/>
      <c r="BI71" s="209"/>
      <c r="BJ71" s="209"/>
      <c r="BK71" s="209"/>
      <c r="BL71" s="209"/>
      <c r="BM71" s="209"/>
      <c r="BN71" s="209"/>
      <c r="BO71" s="209"/>
      <c r="BP71" s="209"/>
      <c r="BQ71" s="209"/>
      <c r="BR71" s="209"/>
      <c r="BS71" s="209"/>
      <c r="BT71" s="209"/>
      <c r="BU71" s="209"/>
      <c r="BV71" s="209"/>
      <c r="BW71" s="209"/>
      <c r="BX71" s="209"/>
      <c r="BY71" s="209"/>
      <c r="BZ71" s="209"/>
      <c r="CA71" s="209"/>
      <c r="CB71" s="209"/>
      <c r="CC71" s="209"/>
      <c r="CD71" s="209"/>
      <c r="CE71" s="209"/>
      <c r="CF71" s="209"/>
      <c r="CG71" s="209"/>
      <c r="CH71" s="209"/>
      <c r="CI71" s="209"/>
      <c r="CJ71" s="209"/>
      <c r="CK71" s="209"/>
      <c r="CL71" s="209"/>
      <c r="CM71" s="209"/>
      <c r="CN71" s="209"/>
      <c r="CO71" s="209"/>
      <c r="CP71" s="209"/>
      <c r="CQ71" s="209"/>
      <c r="CR71" s="209"/>
      <c r="CS71" s="209"/>
      <c r="CT71" s="209"/>
      <c r="CU71" s="209"/>
      <c r="CV71" s="209"/>
      <c r="CW71" s="209"/>
      <c r="CX71" s="209"/>
      <c r="CY71" s="209"/>
      <c r="CZ71" s="209"/>
      <c r="DA71" s="209"/>
      <c r="DB71" s="209"/>
      <c r="DC71" s="209"/>
      <c r="DD71" s="209"/>
      <c r="DE71" s="209"/>
      <c r="DF71" s="209"/>
      <c r="DG71" s="209"/>
      <c r="DH71" s="209"/>
      <c r="DI71" s="209"/>
      <c r="DJ71" s="209"/>
      <c r="DK71" s="209"/>
      <c r="DL71" s="209"/>
      <c r="DM71" s="209"/>
      <c r="DN71" s="209"/>
      <c r="DO71" s="209"/>
      <c r="DP71" s="209"/>
      <c r="DQ71" s="209"/>
      <c r="DR71" s="209"/>
      <c r="DS71" s="209"/>
      <c r="DT71" s="209"/>
      <c r="DU71" s="209"/>
      <c r="DV71" s="209"/>
      <c r="DW71" s="209"/>
      <c r="DX71" s="209"/>
      <c r="DY71" s="209"/>
      <c r="DZ71" s="209"/>
      <c r="EA71" s="209"/>
      <c r="EB71" s="209"/>
      <c r="EC71" s="209"/>
      <c r="ED71" s="209"/>
      <c r="EE71" s="209"/>
      <c r="EF71" s="209"/>
      <c r="EG71" s="209"/>
      <c r="EH71" s="209"/>
      <c r="EI71" s="209"/>
      <c r="EJ71" s="209"/>
      <c r="EK71" s="209"/>
      <c r="EL71" s="209"/>
      <c r="EM71" s="209"/>
      <c r="EN71" s="209"/>
      <c r="EO71" s="209"/>
      <c r="EP71" s="209"/>
      <c r="EQ71" s="209"/>
      <c r="ER71" s="209"/>
      <c r="ES71" s="209"/>
      <c r="ET71" s="209"/>
      <c r="EU71" s="209"/>
      <c r="EV71" s="209"/>
      <c r="EW71" s="209"/>
      <c r="EX71" s="209"/>
      <c r="EY71" s="209"/>
      <c r="EZ71" s="209"/>
      <c r="FA71" s="209"/>
      <c r="FB71" s="209"/>
      <c r="FC71" s="209"/>
      <c r="FD71" s="209"/>
      <c r="FE71" s="209"/>
      <c r="FF71" s="209"/>
      <c r="FG71" s="209"/>
      <c r="FH71" s="209"/>
      <c r="FI71" s="209"/>
      <c r="FJ71" s="209"/>
      <c r="FK71" s="209"/>
      <c r="FL71" s="209"/>
      <c r="FM71" s="209"/>
      <c r="FN71" s="209"/>
      <c r="FO71" s="209"/>
      <c r="FP71" s="209"/>
      <c r="FQ71" s="209"/>
      <c r="FR71" s="209"/>
      <c r="FS71" s="209"/>
      <c r="FT71" s="209"/>
      <c r="FU71" s="209"/>
      <c r="FV71" s="209"/>
      <c r="FW71" s="209"/>
      <c r="FX71" s="209"/>
      <c r="FY71" s="209"/>
      <c r="FZ71" s="209"/>
      <c r="GA71" s="209"/>
      <c r="GB71" s="209"/>
      <c r="GC71" s="209"/>
      <c r="GD71" s="209"/>
      <c r="GE71" s="209"/>
      <c r="GF71" s="209"/>
      <c r="GG71" s="209"/>
      <c r="GH71" s="209"/>
      <c r="GI71" s="209"/>
      <c r="GJ71" s="209"/>
      <c r="GK71" s="209"/>
      <c r="GL71" s="209"/>
      <c r="GM71" s="209"/>
      <c r="GN71" s="209"/>
      <c r="GO71" s="209"/>
      <c r="GP71" s="209"/>
      <c r="GQ71" s="209"/>
      <c r="GR71" s="209"/>
      <c r="GS71" s="209"/>
      <c r="GT71" s="209"/>
      <c r="GU71" s="209"/>
      <c r="GV71" s="209"/>
      <c r="GW71" s="209"/>
      <c r="GX71" s="209"/>
      <c r="GY71" s="209"/>
      <c r="GZ71" s="209"/>
      <c r="HA71" s="209"/>
      <c r="HB71" s="209"/>
      <c r="HC71" s="209"/>
      <c r="HD71" s="209"/>
      <c r="HE71" s="209"/>
      <c r="HF71" s="209"/>
      <c r="HG71" s="209"/>
      <c r="HH71" s="209"/>
      <c r="HI71" s="209"/>
      <c r="HJ71" s="209"/>
      <c r="HK71" s="209"/>
      <c r="HL71" s="209"/>
      <c r="HM71" s="209"/>
      <c r="HN71" s="209"/>
      <c r="HO71" s="209"/>
      <c r="HP71" s="209"/>
      <c r="HQ71" s="209"/>
      <c r="HR71" s="209"/>
      <c r="HS71" s="209"/>
      <c r="HT71" s="209"/>
      <c r="HU71" s="209"/>
      <c r="HV71" s="209"/>
      <c r="HW71" s="209"/>
      <c r="HX71" s="209"/>
      <c r="HY71" s="209"/>
      <c r="HZ71" s="209"/>
      <c r="IA71" s="209"/>
      <c r="IB71" s="209"/>
      <c r="IC71" s="209"/>
      <c r="ID71" s="209"/>
      <c r="IE71" s="209"/>
      <c r="IF71" s="209"/>
      <c r="IG71" s="209"/>
      <c r="IH71" s="209"/>
      <c r="II71" s="209"/>
    </row>
    <row r="72" spans="1:243">
      <c r="A72" s="188" t="s">
        <v>143</v>
      </c>
      <c r="B72" s="210" t="s">
        <v>208</v>
      </c>
      <c r="C72" s="205"/>
      <c r="D72" s="205"/>
      <c r="E72" s="211"/>
      <c r="F72" s="177">
        <f>SUM(F64:F71)</f>
        <v>0</v>
      </c>
      <c r="G72" s="208"/>
      <c r="H72" s="208"/>
      <c r="I72" s="209"/>
      <c r="J72" s="209"/>
      <c r="K72" s="209"/>
      <c r="L72" s="209"/>
      <c r="M72" s="209"/>
      <c r="N72" s="209"/>
      <c r="O72" s="209"/>
      <c r="P72" s="209"/>
      <c r="Q72" s="209"/>
      <c r="R72" s="209"/>
      <c r="S72" s="209"/>
      <c r="T72" s="209"/>
      <c r="U72" s="209"/>
      <c r="V72" s="209"/>
      <c r="W72" s="209"/>
      <c r="X72" s="209"/>
      <c r="Y72" s="209"/>
      <c r="Z72" s="209"/>
      <c r="AA72" s="209"/>
      <c r="AB72" s="209"/>
      <c r="AC72" s="209"/>
      <c r="AD72" s="209"/>
      <c r="AE72" s="209"/>
      <c r="AF72" s="209"/>
      <c r="AG72" s="209"/>
      <c r="AH72" s="209"/>
      <c r="AI72" s="209"/>
      <c r="AJ72" s="209"/>
      <c r="AK72" s="209"/>
      <c r="AL72" s="209"/>
      <c r="AM72" s="209"/>
      <c r="AN72" s="209"/>
      <c r="AO72" s="209"/>
      <c r="AP72" s="209"/>
      <c r="AQ72" s="209"/>
      <c r="AR72" s="209"/>
      <c r="AS72" s="209"/>
      <c r="AT72" s="209"/>
      <c r="AU72" s="209"/>
      <c r="AV72" s="209"/>
      <c r="AW72" s="209"/>
      <c r="AX72" s="209"/>
      <c r="AY72" s="209"/>
      <c r="AZ72" s="209"/>
      <c r="BA72" s="209"/>
      <c r="BB72" s="209"/>
      <c r="BC72" s="209"/>
      <c r="BD72" s="209"/>
      <c r="BE72" s="209"/>
      <c r="BF72" s="209"/>
      <c r="BG72" s="209"/>
      <c r="BH72" s="209"/>
      <c r="BI72" s="209"/>
      <c r="BJ72" s="209"/>
      <c r="BK72" s="209"/>
      <c r="BL72" s="209"/>
      <c r="BM72" s="209"/>
      <c r="BN72" s="209"/>
      <c r="BO72" s="209"/>
      <c r="BP72" s="209"/>
      <c r="BQ72" s="209"/>
      <c r="BR72" s="209"/>
      <c r="BS72" s="209"/>
      <c r="BT72" s="209"/>
      <c r="BU72" s="209"/>
      <c r="BV72" s="209"/>
      <c r="BW72" s="209"/>
      <c r="BX72" s="209"/>
      <c r="BY72" s="209"/>
      <c r="BZ72" s="209"/>
      <c r="CA72" s="209"/>
      <c r="CB72" s="209"/>
      <c r="CC72" s="209"/>
      <c r="CD72" s="209"/>
      <c r="CE72" s="209"/>
      <c r="CF72" s="209"/>
      <c r="CG72" s="209"/>
      <c r="CH72" s="209"/>
      <c r="CI72" s="209"/>
      <c r="CJ72" s="209"/>
      <c r="CK72" s="209"/>
      <c r="CL72" s="209"/>
      <c r="CM72" s="209"/>
      <c r="CN72" s="209"/>
      <c r="CO72" s="209"/>
      <c r="CP72" s="209"/>
      <c r="CQ72" s="209"/>
      <c r="CR72" s="209"/>
      <c r="CS72" s="209"/>
      <c r="CT72" s="209"/>
      <c r="CU72" s="209"/>
      <c r="CV72" s="209"/>
      <c r="CW72" s="209"/>
      <c r="CX72" s="209"/>
      <c r="CY72" s="209"/>
      <c r="CZ72" s="209"/>
      <c r="DA72" s="209"/>
      <c r="DB72" s="209"/>
      <c r="DC72" s="209"/>
      <c r="DD72" s="209"/>
      <c r="DE72" s="209"/>
      <c r="DF72" s="209"/>
      <c r="DG72" s="209"/>
      <c r="DH72" s="209"/>
      <c r="DI72" s="209"/>
      <c r="DJ72" s="209"/>
      <c r="DK72" s="209"/>
      <c r="DL72" s="209"/>
      <c r="DM72" s="209"/>
      <c r="DN72" s="209"/>
      <c r="DO72" s="209"/>
      <c r="DP72" s="209"/>
      <c r="DQ72" s="209"/>
      <c r="DR72" s="209"/>
      <c r="DS72" s="209"/>
      <c r="DT72" s="209"/>
      <c r="DU72" s="209"/>
      <c r="DV72" s="209"/>
      <c r="DW72" s="209"/>
      <c r="DX72" s="209"/>
      <c r="DY72" s="209"/>
      <c r="DZ72" s="209"/>
      <c r="EA72" s="209"/>
      <c r="EB72" s="209"/>
      <c r="EC72" s="209"/>
      <c r="ED72" s="209"/>
      <c r="EE72" s="209"/>
      <c r="EF72" s="209"/>
      <c r="EG72" s="209"/>
      <c r="EH72" s="209"/>
      <c r="EI72" s="209"/>
      <c r="EJ72" s="209"/>
      <c r="EK72" s="209"/>
      <c r="EL72" s="209"/>
      <c r="EM72" s="209"/>
      <c r="EN72" s="209"/>
      <c r="EO72" s="209"/>
      <c r="EP72" s="209"/>
      <c r="EQ72" s="209"/>
      <c r="ER72" s="209"/>
      <c r="ES72" s="209"/>
      <c r="ET72" s="209"/>
      <c r="EU72" s="209"/>
      <c r="EV72" s="209"/>
      <c r="EW72" s="209"/>
      <c r="EX72" s="209"/>
      <c r="EY72" s="209"/>
      <c r="EZ72" s="209"/>
      <c r="FA72" s="209"/>
      <c r="FB72" s="209"/>
      <c r="FC72" s="209"/>
      <c r="FD72" s="209"/>
      <c r="FE72" s="209"/>
      <c r="FF72" s="209"/>
      <c r="FG72" s="209"/>
      <c r="FH72" s="209"/>
      <c r="FI72" s="209"/>
      <c r="FJ72" s="209"/>
      <c r="FK72" s="209"/>
      <c r="FL72" s="209"/>
      <c r="FM72" s="209"/>
      <c r="FN72" s="209"/>
      <c r="FO72" s="209"/>
      <c r="FP72" s="209"/>
      <c r="FQ72" s="209"/>
      <c r="FR72" s="209"/>
      <c r="FS72" s="209"/>
      <c r="FT72" s="209"/>
      <c r="FU72" s="209"/>
      <c r="FV72" s="209"/>
      <c r="FW72" s="209"/>
      <c r="FX72" s="209"/>
      <c r="FY72" s="209"/>
      <c r="FZ72" s="209"/>
      <c r="GA72" s="209"/>
      <c r="GB72" s="209"/>
      <c r="GC72" s="209"/>
      <c r="GD72" s="209"/>
      <c r="GE72" s="209"/>
      <c r="GF72" s="209"/>
      <c r="GG72" s="209"/>
      <c r="GH72" s="209"/>
      <c r="GI72" s="209"/>
      <c r="GJ72" s="209"/>
      <c r="GK72" s="209"/>
      <c r="GL72" s="209"/>
      <c r="GM72" s="209"/>
      <c r="GN72" s="209"/>
      <c r="GO72" s="209"/>
      <c r="GP72" s="209"/>
      <c r="GQ72" s="209"/>
      <c r="GR72" s="209"/>
      <c r="GS72" s="209"/>
      <c r="GT72" s="209"/>
      <c r="GU72" s="209"/>
      <c r="GV72" s="209"/>
      <c r="GW72" s="209"/>
      <c r="GX72" s="209"/>
      <c r="GY72" s="209"/>
      <c r="GZ72" s="209"/>
      <c r="HA72" s="209"/>
      <c r="HB72" s="209"/>
      <c r="HC72" s="209"/>
      <c r="HD72" s="209"/>
      <c r="HE72" s="209"/>
      <c r="HF72" s="209"/>
      <c r="HG72" s="209"/>
      <c r="HH72" s="209"/>
      <c r="HI72" s="209"/>
      <c r="HJ72" s="209"/>
      <c r="HK72" s="209"/>
      <c r="HL72" s="209"/>
      <c r="HM72" s="209"/>
      <c r="HN72" s="209"/>
      <c r="HO72" s="209"/>
      <c r="HP72" s="209"/>
      <c r="HQ72" s="209"/>
      <c r="HR72" s="209"/>
      <c r="HS72" s="209"/>
      <c r="HT72" s="209"/>
      <c r="HU72" s="209"/>
      <c r="HV72" s="209"/>
      <c r="HW72" s="209"/>
      <c r="HX72" s="209"/>
      <c r="HY72" s="209"/>
      <c r="HZ72" s="209"/>
      <c r="IA72" s="209"/>
      <c r="IB72" s="209"/>
      <c r="IC72" s="209"/>
      <c r="ID72" s="209"/>
      <c r="IE72" s="209"/>
      <c r="IF72" s="209"/>
      <c r="IG72" s="209"/>
      <c r="IH72" s="209"/>
      <c r="II72" s="209"/>
    </row>
    <row r="73" spans="1:243">
      <c r="A73" s="188"/>
      <c r="B73" s="210"/>
      <c r="C73" s="205"/>
      <c r="D73" s="205"/>
      <c r="E73" s="211"/>
      <c r="F73" s="177"/>
      <c r="G73" s="208"/>
      <c r="H73" s="208"/>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209"/>
      <c r="AN73" s="209"/>
      <c r="AO73" s="209"/>
      <c r="AP73" s="209"/>
      <c r="AQ73" s="209"/>
      <c r="AR73" s="209"/>
      <c r="AS73" s="209"/>
      <c r="AT73" s="209"/>
      <c r="AU73" s="209"/>
      <c r="AV73" s="209"/>
      <c r="AW73" s="209"/>
      <c r="AX73" s="209"/>
      <c r="AY73" s="209"/>
      <c r="AZ73" s="209"/>
      <c r="BA73" s="209"/>
      <c r="BB73" s="209"/>
      <c r="BC73" s="209"/>
      <c r="BD73" s="209"/>
      <c r="BE73" s="209"/>
      <c r="BF73" s="209"/>
      <c r="BG73" s="209"/>
      <c r="BH73" s="209"/>
      <c r="BI73" s="209"/>
      <c r="BJ73" s="209"/>
      <c r="BK73" s="209"/>
      <c r="BL73" s="209"/>
      <c r="BM73" s="209"/>
      <c r="BN73" s="209"/>
      <c r="BO73" s="209"/>
      <c r="BP73" s="209"/>
      <c r="BQ73" s="209"/>
      <c r="BR73" s="209"/>
      <c r="BS73" s="209"/>
      <c r="BT73" s="209"/>
      <c r="BU73" s="209"/>
      <c r="BV73" s="209"/>
      <c r="BW73" s="209"/>
      <c r="BX73" s="209"/>
      <c r="BY73" s="209"/>
      <c r="BZ73" s="209"/>
      <c r="CA73" s="209"/>
      <c r="CB73" s="209"/>
      <c r="CC73" s="209"/>
      <c r="CD73" s="209"/>
      <c r="CE73" s="209"/>
      <c r="CF73" s="209"/>
      <c r="CG73" s="209"/>
      <c r="CH73" s="209"/>
      <c r="CI73" s="209"/>
      <c r="CJ73" s="209"/>
      <c r="CK73" s="209"/>
      <c r="CL73" s="209"/>
      <c r="CM73" s="209"/>
      <c r="CN73" s="209"/>
      <c r="CO73" s="209"/>
      <c r="CP73" s="209"/>
      <c r="CQ73" s="209"/>
      <c r="CR73" s="209"/>
      <c r="CS73" s="209"/>
      <c r="CT73" s="209"/>
      <c r="CU73" s="209"/>
      <c r="CV73" s="209"/>
      <c r="CW73" s="209"/>
      <c r="CX73" s="209"/>
      <c r="CY73" s="209"/>
      <c r="CZ73" s="209"/>
      <c r="DA73" s="209"/>
      <c r="DB73" s="209"/>
      <c r="DC73" s="209"/>
      <c r="DD73" s="209"/>
      <c r="DE73" s="209"/>
      <c r="DF73" s="209"/>
      <c r="DG73" s="209"/>
      <c r="DH73" s="209"/>
      <c r="DI73" s="209"/>
      <c r="DJ73" s="209"/>
      <c r="DK73" s="209"/>
      <c r="DL73" s="209"/>
      <c r="DM73" s="209"/>
      <c r="DN73" s="209"/>
      <c r="DO73" s="209"/>
      <c r="DP73" s="209"/>
      <c r="DQ73" s="209"/>
      <c r="DR73" s="209"/>
      <c r="DS73" s="209"/>
      <c r="DT73" s="209"/>
      <c r="DU73" s="209"/>
      <c r="DV73" s="209"/>
      <c r="DW73" s="209"/>
      <c r="DX73" s="209"/>
      <c r="DY73" s="209"/>
      <c r="DZ73" s="209"/>
      <c r="EA73" s="209"/>
      <c r="EB73" s="209"/>
      <c r="EC73" s="209"/>
      <c r="ED73" s="209"/>
      <c r="EE73" s="209"/>
      <c r="EF73" s="209"/>
      <c r="EG73" s="209"/>
      <c r="EH73" s="209"/>
      <c r="EI73" s="209"/>
      <c r="EJ73" s="209"/>
      <c r="EK73" s="209"/>
      <c r="EL73" s="209"/>
      <c r="EM73" s="209"/>
      <c r="EN73" s="209"/>
      <c r="EO73" s="209"/>
      <c r="EP73" s="209"/>
      <c r="EQ73" s="209"/>
      <c r="ER73" s="209"/>
      <c r="ES73" s="209"/>
      <c r="ET73" s="209"/>
      <c r="EU73" s="209"/>
      <c r="EV73" s="209"/>
      <c r="EW73" s="209"/>
      <c r="EX73" s="209"/>
      <c r="EY73" s="209"/>
      <c r="EZ73" s="209"/>
      <c r="FA73" s="209"/>
      <c r="FB73" s="209"/>
      <c r="FC73" s="209"/>
      <c r="FD73" s="209"/>
      <c r="FE73" s="209"/>
      <c r="FF73" s="209"/>
      <c r="FG73" s="209"/>
      <c r="FH73" s="209"/>
      <c r="FI73" s="209"/>
      <c r="FJ73" s="209"/>
      <c r="FK73" s="209"/>
      <c r="FL73" s="209"/>
      <c r="FM73" s="209"/>
      <c r="FN73" s="209"/>
      <c r="FO73" s="209"/>
      <c r="FP73" s="209"/>
      <c r="FQ73" s="209"/>
      <c r="FR73" s="209"/>
      <c r="FS73" s="209"/>
      <c r="FT73" s="209"/>
      <c r="FU73" s="209"/>
      <c r="FV73" s="209"/>
      <c r="FW73" s="209"/>
      <c r="FX73" s="209"/>
      <c r="FY73" s="209"/>
      <c r="FZ73" s="209"/>
      <c r="GA73" s="209"/>
      <c r="GB73" s="209"/>
      <c r="GC73" s="209"/>
      <c r="GD73" s="209"/>
      <c r="GE73" s="209"/>
      <c r="GF73" s="209"/>
      <c r="GG73" s="209"/>
      <c r="GH73" s="209"/>
      <c r="GI73" s="209"/>
      <c r="GJ73" s="209"/>
      <c r="GK73" s="209"/>
      <c r="GL73" s="209"/>
      <c r="GM73" s="209"/>
      <c r="GN73" s="209"/>
      <c r="GO73" s="209"/>
      <c r="GP73" s="209"/>
      <c r="GQ73" s="209"/>
      <c r="GR73" s="209"/>
      <c r="GS73" s="209"/>
      <c r="GT73" s="209"/>
      <c r="GU73" s="209"/>
      <c r="GV73" s="209"/>
      <c r="GW73" s="209"/>
      <c r="GX73" s="209"/>
      <c r="GY73" s="209"/>
      <c r="GZ73" s="209"/>
      <c r="HA73" s="209"/>
      <c r="HB73" s="209"/>
      <c r="HC73" s="209"/>
      <c r="HD73" s="209"/>
      <c r="HE73" s="209"/>
      <c r="HF73" s="209"/>
      <c r="HG73" s="209"/>
      <c r="HH73" s="209"/>
      <c r="HI73" s="209"/>
      <c r="HJ73" s="209"/>
      <c r="HK73" s="209"/>
      <c r="HL73" s="209"/>
      <c r="HM73" s="209"/>
      <c r="HN73" s="209"/>
      <c r="HO73" s="209"/>
      <c r="HP73" s="209"/>
      <c r="HQ73" s="209"/>
      <c r="HR73" s="209"/>
      <c r="HS73" s="209"/>
      <c r="HT73" s="209"/>
      <c r="HU73" s="209"/>
      <c r="HV73" s="209"/>
      <c r="HW73" s="209"/>
      <c r="HX73" s="209"/>
      <c r="HY73" s="209"/>
      <c r="HZ73" s="209"/>
      <c r="IA73" s="209"/>
      <c r="IB73" s="209"/>
      <c r="IC73" s="209"/>
      <c r="ID73" s="209"/>
      <c r="IE73" s="209"/>
      <c r="IF73" s="209"/>
      <c r="IG73" s="209"/>
      <c r="IH73" s="209"/>
      <c r="II73" s="209"/>
    </row>
    <row r="74" spans="1:243">
      <c r="A74" s="188" t="s">
        <v>145</v>
      </c>
      <c r="B74" s="210" t="s">
        <v>146</v>
      </c>
      <c r="C74" s="205"/>
      <c r="D74" s="205"/>
      <c r="E74" s="211"/>
      <c r="F74" s="177"/>
      <c r="G74" s="208"/>
      <c r="H74" s="208"/>
      <c r="I74" s="209"/>
      <c r="J74" s="209"/>
      <c r="K74" s="209"/>
      <c r="L74" s="209"/>
      <c r="M74" s="209"/>
      <c r="N74" s="209"/>
      <c r="O74" s="209"/>
      <c r="P74" s="209"/>
      <c r="Q74" s="209"/>
      <c r="R74" s="209"/>
      <c r="S74" s="209"/>
      <c r="T74" s="209"/>
      <c r="U74" s="209"/>
      <c r="V74" s="209"/>
      <c r="W74" s="209"/>
      <c r="X74" s="209"/>
      <c r="Y74" s="209"/>
      <c r="Z74" s="209"/>
      <c r="AA74" s="209"/>
      <c r="AB74" s="209"/>
      <c r="AC74" s="209"/>
      <c r="AD74" s="209"/>
      <c r="AE74" s="209"/>
      <c r="AF74" s="209"/>
      <c r="AG74" s="209"/>
      <c r="AH74" s="209"/>
      <c r="AI74" s="209"/>
      <c r="AJ74" s="209"/>
      <c r="AK74" s="209"/>
      <c r="AL74" s="209"/>
      <c r="AM74" s="209"/>
      <c r="AN74" s="209"/>
      <c r="AO74" s="209"/>
      <c r="AP74" s="209"/>
      <c r="AQ74" s="209"/>
      <c r="AR74" s="209"/>
      <c r="AS74" s="209"/>
      <c r="AT74" s="209"/>
      <c r="AU74" s="209"/>
      <c r="AV74" s="209"/>
      <c r="AW74" s="209"/>
      <c r="AX74" s="209"/>
      <c r="AY74" s="209"/>
      <c r="AZ74" s="209"/>
      <c r="BA74" s="209"/>
      <c r="BB74" s="209"/>
      <c r="BC74" s="209"/>
      <c r="BD74" s="209"/>
      <c r="BE74" s="209"/>
      <c r="BF74" s="209"/>
      <c r="BG74" s="209"/>
      <c r="BH74" s="209"/>
      <c r="BI74" s="209"/>
      <c r="BJ74" s="209"/>
      <c r="BK74" s="209"/>
      <c r="BL74" s="209"/>
      <c r="BM74" s="209"/>
      <c r="BN74" s="209"/>
      <c r="BO74" s="209"/>
      <c r="BP74" s="209"/>
      <c r="BQ74" s="209"/>
      <c r="BR74" s="209"/>
      <c r="BS74" s="209"/>
      <c r="BT74" s="209"/>
      <c r="BU74" s="209"/>
      <c r="BV74" s="209"/>
      <c r="BW74" s="209"/>
      <c r="BX74" s="209"/>
      <c r="BY74" s="209"/>
      <c r="BZ74" s="209"/>
      <c r="CA74" s="209"/>
      <c r="CB74" s="209"/>
      <c r="CC74" s="209"/>
      <c r="CD74" s="209"/>
      <c r="CE74" s="209"/>
      <c r="CF74" s="209"/>
      <c r="CG74" s="209"/>
      <c r="CH74" s="209"/>
      <c r="CI74" s="209"/>
      <c r="CJ74" s="209"/>
      <c r="CK74" s="209"/>
      <c r="CL74" s="209"/>
      <c r="CM74" s="209"/>
      <c r="CN74" s="209"/>
      <c r="CO74" s="209"/>
      <c r="CP74" s="209"/>
      <c r="CQ74" s="209"/>
      <c r="CR74" s="209"/>
      <c r="CS74" s="209"/>
      <c r="CT74" s="209"/>
      <c r="CU74" s="209"/>
      <c r="CV74" s="209"/>
      <c r="CW74" s="209"/>
      <c r="CX74" s="209"/>
      <c r="CY74" s="209"/>
      <c r="CZ74" s="209"/>
      <c r="DA74" s="209"/>
      <c r="DB74" s="209"/>
      <c r="DC74" s="209"/>
      <c r="DD74" s="209"/>
      <c r="DE74" s="209"/>
      <c r="DF74" s="209"/>
      <c r="DG74" s="209"/>
      <c r="DH74" s="209"/>
      <c r="DI74" s="209"/>
      <c r="DJ74" s="209"/>
      <c r="DK74" s="209"/>
      <c r="DL74" s="209"/>
      <c r="DM74" s="209"/>
      <c r="DN74" s="209"/>
      <c r="DO74" s="209"/>
      <c r="DP74" s="209"/>
      <c r="DQ74" s="209"/>
      <c r="DR74" s="209"/>
      <c r="DS74" s="209"/>
      <c r="DT74" s="209"/>
      <c r="DU74" s="209"/>
      <c r="DV74" s="209"/>
      <c r="DW74" s="209"/>
      <c r="DX74" s="209"/>
      <c r="DY74" s="209"/>
      <c r="DZ74" s="209"/>
      <c r="EA74" s="209"/>
      <c r="EB74" s="209"/>
      <c r="EC74" s="209"/>
      <c r="ED74" s="209"/>
      <c r="EE74" s="209"/>
      <c r="EF74" s="209"/>
      <c r="EG74" s="209"/>
      <c r="EH74" s="209"/>
      <c r="EI74" s="209"/>
      <c r="EJ74" s="209"/>
      <c r="EK74" s="209"/>
      <c r="EL74" s="209"/>
      <c r="EM74" s="209"/>
      <c r="EN74" s="209"/>
      <c r="EO74" s="209"/>
      <c r="EP74" s="209"/>
      <c r="EQ74" s="209"/>
      <c r="ER74" s="209"/>
      <c r="ES74" s="209"/>
      <c r="ET74" s="209"/>
      <c r="EU74" s="209"/>
      <c r="EV74" s="209"/>
      <c r="EW74" s="209"/>
      <c r="EX74" s="209"/>
      <c r="EY74" s="209"/>
      <c r="EZ74" s="209"/>
      <c r="FA74" s="209"/>
      <c r="FB74" s="209"/>
      <c r="FC74" s="209"/>
      <c r="FD74" s="209"/>
      <c r="FE74" s="209"/>
      <c r="FF74" s="209"/>
      <c r="FG74" s="209"/>
      <c r="FH74" s="209"/>
      <c r="FI74" s="209"/>
      <c r="FJ74" s="209"/>
      <c r="FK74" s="209"/>
      <c r="FL74" s="209"/>
      <c r="FM74" s="209"/>
      <c r="FN74" s="209"/>
      <c r="FO74" s="209"/>
      <c r="FP74" s="209"/>
      <c r="FQ74" s="209"/>
      <c r="FR74" s="209"/>
      <c r="FS74" s="209"/>
      <c r="FT74" s="209"/>
      <c r="FU74" s="209"/>
      <c r="FV74" s="209"/>
      <c r="FW74" s="209"/>
      <c r="FX74" s="209"/>
      <c r="FY74" s="209"/>
      <c r="FZ74" s="209"/>
      <c r="GA74" s="209"/>
      <c r="GB74" s="209"/>
      <c r="GC74" s="209"/>
      <c r="GD74" s="209"/>
      <c r="GE74" s="209"/>
      <c r="GF74" s="209"/>
      <c r="GG74" s="209"/>
      <c r="GH74" s="209"/>
      <c r="GI74" s="209"/>
      <c r="GJ74" s="209"/>
      <c r="GK74" s="209"/>
      <c r="GL74" s="209"/>
      <c r="GM74" s="209"/>
      <c r="GN74" s="209"/>
      <c r="GO74" s="209"/>
      <c r="GP74" s="209"/>
      <c r="GQ74" s="209"/>
      <c r="GR74" s="209"/>
      <c r="GS74" s="209"/>
      <c r="GT74" s="209"/>
      <c r="GU74" s="209"/>
      <c r="GV74" s="209"/>
      <c r="GW74" s="209"/>
      <c r="GX74" s="209"/>
      <c r="GY74" s="209"/>
      <c r="GZ74" s="209"/>
      <c r="HA74" s="209"/>
      <c r="HB74" s="209"/>
      <c r="HC74" s="209"/>
      <c r="HD74" s="209"/>
      <c r="HE74" s="209"/>
      <c r="HF74" s="209"/>
      <c r="HG74" s="209"/>
      <c r="HH74" s="209"/>
      <c r="HI74" s="209"/>
      <c r="HJ74" s="209"/>
      <c r="HK74" s="209"/>
      <c r="HL74" s="209"/>
      <c r="HM74" s="209"/>
      <c r="HN74" s="209"/>
      <c r="HO74" s="209"/>
      <c r="HP74" s="209"/>
      <c r="HQ74" s="209"/>
      <c r="HR74" s="209"/>
      <c r="HS74" s="209"/>
      <c r="HT74" s="209"/>
      <c r="HU74" s="209"/>
      <c r="HV74" s="209"/>
      <c r="HW74" s="209"/>
      <c r="HX74" s="209"/>
      <c r="HY74" s="209"/>
      <c r="HZ74" s="209"/>
      <c r="IA74" s="209"/>
      <c r="IB74" s="209"/>
      <c r="IC74" s="209"/>
      <c r="ID74" s="209"/>
      <c r="IE74" s="209"/>
      <c r="IF74" s="209"/>
      <c r="IG74" s="209"/>
      <c r="IH74" s="209"/>
      <c r="II74" s="209"/>
    </row>
    <row r="75" spans="1:243">
      <c r="A75" s="188"/>
      <c r="B75" s="210"/>
      <c r="C75" s="205"/>
      <c r="D75" s="205"/>
      <c r="E75" s="211"/>
      <c r="F75" s="177"/>
      <c r="G75" s="208"/>
      <c r="H75" s="208"/>
      <c r="I75" s="209"/>
      <c r="J75" s="209"/>
      <c r="K75" s="209"/>
      <c r="L75" s="209"/>
      <c r="M75" s="209"/>
      <c r="N75" s="209"/>
      <c r="O75" s="209"/>
      <c r="P75" s="209"/>
      <c r="Q75" s="209"/>
      <c r="R75" s="209"/>
      <c r="S75" s="209"/>
      <c r="T75" s="209"/>
      <c r="U75" s="209"/>
      <c r="V75" s="209"/>
      <c r="W75" s="209"/>
      <c r="X75" s="209"/>
      <c r="Y75" s="209"/>
      <c r="Z75" s="209"/>
      <c r="AA75" s="209"/>
      <c r="AB75" s="209"/>
      <c r="AC75" s="209"/>
      <c r="AD75" s="209"/>
      <c r="AE75" s="209"/>
      <c r="AF75" s="209"/>
      <c r="AG75" s="209"/>
      <c r="AH75" s="209"/>
      <c r="AI75" s="209"/>
      <c r="AJ75" s="209"/>
      <c r="AK75" s="209"/>
      <c r="AL75" s="209"/>
      <c r="AM75" s="209"/>
      <c r="AN75" s="209"/>
      <c r="AO75" s="209"/>
      <c r="AP75" s="209"/>
      <c r="AQ75" s="209"/>
      <c r="AR75" s="209"/>
      <c r="AS75" s="209"/>
      <c r="AT75" s="209"/>
      <c r="AU75" s="209"/>
      <c r="AV75" s="209"/>
      <c r="AW75" s="209"/>
      <c r="AX75" s="209"/>
      <c r="AY75" s="209"/>
      <c r="AZ75" s="209"/>
      <c r="BA75" s="209"/>
      <c r="BB75" s="209"/>
      <c r="BC75" s="209"/>
      <c r="BD75" s="209"/>
      <c r="BE75" s="209"/>
      <c r="BF75" s="209"/>
      <c r="BG75" s="209"/>
      <c r="BH75" s="209"/>
      <c r="BI75" s="209"/>
      <c r="BJ75" s="209"/>
      <c r="BK75" s="209"/>
      <c r="BL75" s="209"/>
      <c r="BM75" s="209"/>
      <c r="BN75" s="209"/>
      <c r="BO75" s="209"/>
      <c r="BP75" s="209"/>
      <c r="BQ75" s="209"/>
      <c r="BR75" s="209"/>
      <c r="BS75" s="209"/>
      <c r="BT75" s="209"/>
      <c r="BU75" s="209"/>
      <c r="BV75" s="209"/>
      <c r="BW75" s="209"/>
      <c r="BX75" s="209"/>
      <c r="BY75" s="209"/>
      <c r="BZ75" s="209"/>
      <c r="CA75" s="209"/>
      <c r="CB75" s="209"/>
      <c r="CC75" s="209"/>
      <c r="CD75" s="209"/>
      <c r="CE75" s="209"/>
      <c r="CF75" s="209"/>
      <c r="CG75" s="209"/>
      <c r="CH75" s="209"/>
      <c r="CI75" s="209"/>
      <c r="CJ75" s="209"/>
      <c r="CK75" s="209"/>
      <c r="CL75" s="209"/>
      <c r="CM75" s="209"/>
      <c r="CN75" s="209"/>
      <c r="CO75" s="209"/>
      <c r="CP75" s="209"/>
      <c r="CQ75" s="209"/>
      <c r="CR75" s="209"/>
      <c r="CS75" s="209"/>
      <c r="CT75" s="209"/>
      <c r="CU75" s="209"/>
      <c r="CV75" s="209"/>
      <c r="CW75" s="209"/>
      <c r="CX75" s="209"/>
      <c r="CY75" s="209"/>
      <c r="CZ75" s="209"/>
      <c r="DA75" s="209"/>
      <c r="DB75" s="209"/>
      <c r="DC75" s="209"/>
      <c r="DD75" s="209"/>
      <c r="DE75" s="209"/>
      <c r="DF75" s="209"/>
      <c r="DG75" s="209"/>
      <c r="DH75" s="209"/>
      <c r="DI75" s="209"/>
      <c r="DJ75" s="209"/>
      <c r="DK75" s="209"/>
      <c r="DL75" s="209"/>
      <c r="DM75" s="209"/>
      <c r="DN75" s="209"/>
      <c r="DO75" s="209"/>
      <c r="DP75" s="209"/>
      <c r="DQ75" s="209"/>
      <c r="DR75" s="209"/>
      <c r="DS75" s="209"/>
      <c r="DT75" s="209"/>
      <c r="DU75" s="209"/>
      <c r="DV75" s="209"/>
      <c r="DW75" s="209"/>
      <c r="DX75" s="209"/>
      <c r="DY75" s="209"/>
      <c r="DZ75" s="209"/>
      <c r="EA75" s="209"/>
      <c r="EB75" s="209"/>
      <c r="EC75" s="209"/>
      <c r="ED75" s="209"/>
      <c r="EE75" s="209"/>
      <c r="EF75" s="209"/>
      <c r="EG75" s="209"/>
      <c r="EH75" s="209"/>
      <c r="EI75" s="209"/>
      <c r="EJ75" s="209"/>
      <c r="EK75" s="209"/>
      <c r="EL75" s="209"/>
      <c r="EM75" s="209"/>
      <c r="EN75" s="209"/>
      <c r="EO75" s="209"/>
      <c r="EP75" s="209"/>
      <c r="EQ75" s="209"/>
      <c r="ER75" s="209"/>
      <c r="ES75" s="209"/>
      <c r="ET75" s="209"/>
      <c r="EU75" s="209"/>
      <c r="EV75" s="209"/>
      <c r="EW75" s="209"/>
      <c r="EX75" s="209"/>
      <c r="EY75" s="209"/>
      <c r="EZ75" s="209"/>
      <c r="FA75" s="209"/>
      <c r="FB75" s="209"/>
      <c r="FC75" s="209"/>
      <c r="FD75" s="209"/>
      <c r="FE75" s="209"/>
      <c r="FF75" s="209"/>
      <c r="FG75" s="209"/>
      <c r="FH75" s="209"/>
      <c r="FI75" s="209"/>
      <c r="FJ75" s="209"/>
      <c r="FK75" s="209"/>
      <c r="FL75" s="209"/>
      <c r="FM75" s="209"/>
      <c r="FN75" s="209"/>
      <c r="FO75" s="209"/>
      <c r="FP75" s="209"/>
      <c r="FQ75" s="209"/>
      <c r="FR75" s="209"/>
      <c r="FS75" s="209"/>
      <c r="FT75" s="209"/>
      <c r="FU75" s="209"/>
      <c r="FV75" s="209"/>
      <c r="FW75" s="209"/>
      <c r="FX75" s="209"/>
      <c r="FY75" s="209"/>
      <c r="FZ75" s="209"/>
      <c r="GA75" s="209"/>
      <c r="GB75" s="209"/>
      <c r="GC75" s="209"/>
      <c r="GD75" s="209"/>
      <c r="GE75" s="209"/>
      <c r="GF75" s="209"/>
      <c r="GG75" s="209"/>
      <c r="GH75" s="209"/>
      <c r="GI75" s="209"/>
      <c r="GJ75" s="209"/>
      <c r="GK75" s="209"/>
      <c r="GL75" s="209"/>
      <c r="GM75" s="209"/>
      <c r="GN75" s="209"/>
      <c r="GO75" s="209"/>
      <c r="GP75" s="209"/>
      <c r="GQ75" s="209"/>
      <c r="GR75" s="209"/>
      <c r="GS75" s="209"/>
      <c r="GT75" s="209"/>
      <c r="GU75" s="209"/>
      <c r="GV75" s="209"/>
      <c r="GW75" s="209"/>
      <c r="GX75" s="209"/>
      <c r="GY75" s="209"/>
      <c r="GZ75" s="209"/>
      <c r="HA75" s="209"/>
      <c r="HB75" s="209"/>
      <c r="HC75" s="209"/>
      <c r="HD75" s="209"/>
      <c r="HE75" s="209"/>
      <c r="HF75" s="209"/>
      <c r="HG75" s="209"/>
      <c r="HH75" s="209"/>
      <c r="HI75" s="209"/>
      <c r="HJ75" s="209"/>
      <c r="HK75" s="209"/>
      <c r="HL75" s="209"/>
      <c r="HM75" s="209"/>
      <c r="HN75" s="209"/>
      <c r="HO75" s="209"/>
      <c r="HP75" s="209"/>
      <c r="HQ75" s="209"/>
      <c r="HR75" s="209"/>
      <c r="HS75" s="209"/>
      <c r="HT75" s="209"/>
      <c r="HU75" s="209"/>
      <c r="HV75" s="209"/>
      <c r="HW75" s="209"/>
      <c r="HX75" s="209"/>
      <c r="HY75" s="209"/>
      <c r="HZ75" s="209"/>
      <c r="IA75" s="209"/>
      <c r="IB75" s="209"/>
      <c r="IC75" s="209"/>
      <c r="ID75" s="209"/>
      <c r="IE75" s="209"/>
      <c r="IF75" s="209"/>
      <c r="IG75" s="209"/>
      <c r="IH75" s="209"/>
      <c r="II75" s="209"/>
    </row>
    <row r="76" spans="1:243" ht="24">
      <c r="A76" s="188" t="s">
        <v>209</v>
      </c>
      <c r="B76" s="210" t="s">
        <v>166</v>
      </c>
      <c r="C76" s="205"/>
      <c r="D76" s="205"/>
      <c r="E76" s="218"/>
      <c r="F76" s="177"/>
      <c r="G76" s="208"/>
      <c r="H76" s="208"/>
      <c r="I76" s="209"/>
      <c r="J76" s="209"/>
      <c r="K76" s="209"/>
      <c r="L76" s="209"/>
      <c r="M76" s="209"/>
      <c r="N76" s="209"/>
      <c r="O76" s="209"/>
      <c r="P76" s="209"/>
      <c r="Q76" s="209"/>
      <c r="R76" s="209"/>
      <c r="S76" s="209"/>
      <c r="T76" s="209"/>
      <c r="U76" s="209"/>
      <c r="V76" s="209"/>
      <c r="W76" s="209"/>
      <c r="X76" s="209"/>
      <c r="Y76" s="209"/>
      <c r="Z76" s="209"/>
      <c r="AA76" s="209"/>
      <c r="AB76" s="209"/>
      <c r="AC76" s="209"/>
      <c r="AD76" s="209"/>
      <c r="AE76" s="209"/>
      <c r="AF76" s="209"/>
      <c r="AG76" s="209"/>
      <c r="AH76" s="209"/>
      <c r="AI76" s="209"/>
      <c r="AJ76" s="209"/>
      <c r="AK76" s="209"/>
      <c r="AL76" s="209"/>
      <c r="AM76" s="209"/>
      <c r="AN76" s="209"/>
      <c r="AO76" s="209"/>
      <c r="AP76" s="209"/>
      <c r="AQ76" s="209"/>
      <c r="AR76" s="209"/>
      <c r="AS76" s="209"/>
      <c r="AT76" s="209"/>
      <c r="AU76" s="209"/>
      <c r="AV76" s="209"/>
      <c r="AW76" s="209"/>
      <c r="AX76" s="209"/>
      <c r="AY76" s="209"/>
      <c r="AZ76" s="209"/>
      <c r="BA76" s="209"/>
      <c r="BB76" s="209"/>
      <c r="BC76" s="209"/>
      <c r="BD76" s="209"/>
      <c r="BE76" s="209"/>
      <c r="BF76" s="209"/>
      <c r="BG76" s="209"/>
      <c r="BH76" s="209"/>
      <c r="BI76" s="209"/>
      <c r="BJ76" s="209"/>
      <c r="BK76" s="209"/>
      <c r="BL76" s="209"/>
      <c r="BM76" s="209"/>
      <c r="BN76" s="209"/>
      <c r="BO76" s="209"/>
      <c r="BP76" s="209"/>
      <c r="BQ76" s="209"/>
      <c r="BR76" s="209"/>
      <c r="BS76" s="209"/>
      <c r="BT76" s="209"/>
      <c r="BU76" s="209"/>
      <c r="BV76" s="209"/>
      <c r="BW76" s="209"/>
      <c r="BX76" s="209"/>
      <c r="BY76" s="209"/>
      <c r="BZ76" s="209"/>
      <c r="CA76" s="209"/>
      <c r="CB76" s="209"/>
      <c r="CC76" s="209"/>
      <c r="CD76" s="209"/>
      <c r="CE76" s="209"/>
      <c r="CF76" s="209"/>
      <c r="CG76" s="209"/>
      <c r="CH76" s="209"/>
      <c r="CI76" s="209"/>
      <c r="CJ76" s="209"/>
      <c r="CK76" s="209"/>
      <c r="CL76" s="209"/>
      <c r="CM76" s="209"/>
      <c r="CN76" s="209"/>
      <c r="CO76" s="209"/>
      <c r="CP76" s="209"/>
      <c r="CQ76" s="209"/>
      <c r="CR76" s="209"/>
      <c r="CS76" s="209"/>
      <c r="CT76" s="209"/>
      <c r="CU76" s="209"/>
      <c r="CV76" s="209"/>
      <c r="CW76" s="209"/>
      <c r="CX76" s="209"/>
      <c r="CY76" s="209"/>
      <c r="CZ76" s="209"/>
      <c r="DA76" s="209"/>
      <c r="DB76" s="209"/>
      <c r="DC76" s="209"/>
      <c r="DD76" s="209"/>
      <c r="DE76" s="209"/>
      <c r="DF76" s="209"/>
      <c r="DG76" s="209"/>
      <c r="DH76" s="209"/>
      <c r="DI76" s="209"/>
      <c r="DJ76" s="209"/>
      <c r="DK76" s="209"/>
      <c r="DL76" s="209"/>
      <c r="DM76" s="209"/>
      <c r="DN76" s="209"/>
      <c r="DO76" s="209"/>
      <c r="DP76" s="209"/>
      <c r="DQ76" s="209"/>
      <c r="DR76" s="209"/>
      <c r="DS76" s="209"/>
      <c r="DT76" s="209"/>
      <c r="DU76" s="209"/>
      <c r="DV76" s="209"/>
      <c r="DW76" s="209"/>
      <c r="DX76" s="209"/>
      <c r="DY76" s="209"/>
      <c r="DZ76" s="209"/>
      <c r="EA76" s="209"/>
      <c r="EB76" s="209"/>
      <c r="EC76" s="209"/>
      <c r="ED76" s="209"/>
      <c r="EE76" s="209"/>
      <c r="EF76" s="209"/>
      <c r="EG76" s="209"/>
      <c r="EH76" s="209"/>
      <c r="EI76" s="209"/>
      <c r="EJ76" s="209"/>
      <c r="EK76" s="209"/>
      <c r="EL76" s="209"/>
      <c r="EM76" s="209"/>
      <c r="EN76" s="209"/>
      <c r="EO76" s="209"/>
      <c r="EP76" s="209"/>
      <c r="EQ76" s="209"/>
      <c r="ER76" s="209"/>
      <c r="ES76" s="209"/>
      <c r="ET76" s="209"/>
      <c r="EU76" s="209"/>
      <c r="EV76" s="209"/>
      <c r="EW76" s="209"/>
      <c r="EX76" s="209"/>
      <c r="EY76" s="209"/>
      <c r="EZ76" s="209"/>
      <c r="FA76" s="209"/>
      <c r="FB76" s="209"/>
      <c r="FC76" s="209"/>
      <c r="FD76" s="209"/>
      <c r="FE76" s="209"/>
      <c r="FF76" s="209"/>
      <c r="FG76" s="209"/>
      <c r="FH76" s="209"/>
      <c r="FI76" s="209"/>
      <c r="FJ76" s="209"/>
      <c r="FK76" s="209"/>
      <c r="FL76" s="209"/>
      <c r="FM76" s="209"/>
      <c r="FN76" s="209"/>
      <c r="FO76" s="209"/>
      <c r="FP76" s="209"/>
      <c r="FQ76" s="209"/>
      <c r="FR76" s="209"/>
      <c r="FS76" s="209"/>
      <c r="FT76" s="209"/>
      <c r="FU76" s="209"/>
      <c r="FV76" s="209"/>
      <c r="FW76" s="209"/>
      <c r="FX76" s="209"/>
      <c r="FY76" s="209"/>
      <c r="FZ76" s="209"/>
      <c r="GA76" s="209"/>
      <c r="GB76" s="209"/>
      <c r="GC76" s="209"/>
      <c r="GD76" s="209"/>
      <c r="GE76" s="209"/>
      <c r="GF76" s="209"/>
      <c r="GG76" s="209"/>
      <c r="GH76" s="209"/>
      <c r="GI76" s="209"/>
      <c r="GJ76" s="209"/>
      <c r="GK76" s="209"/>
      <c r="GL76" s="209"/>
      <c r="GM76" s="209"/>
      <c r="GN76" s="209"/>
      <c r="GO76" s="209"/>
      <c r="GP76" s="209"/>
      <c r="GQ76" s="209"/>
      <c r="GR76" s="209"/>
      <c r="GS76" s="209"/>
      <c r="GT76" s="209"/>
      <c r="GU76" s="209"/>
      <c r="GV76" s="209"/>
      <c r="GW76" s="209"/>
      <c r="GX76" s="209"/>
      <c r="GY76" s="209"/>
      <c r="GZ76" s="209"/>
      <c r="HA76" s="209"/>
      <c r="HB76" s="209"/>
      <c r="HC76" s="209"/>
      <c r="HD76" s="209"/>
      <c r="HE76" s="209"/>
      <c r="HF76" s="209"/>
      <c r="HG76" s="209"/>
      <c r="HH76" s="209"/>
      <c r="HI76" s="209"/>
      <c r="HJ76" s="209"/>
      <c r="HK76" s="209"/>
      <c r="HL76" s="209"/>
      <c r="HM76" s="209"/>
      <c r="HN76" s="209"/>
      <c r="HO76" s="209"/>
      <c r="HP76" s="209"/>
      <c r="HQ76" s="209"/>
      <c r="HR76" s="209"/>
      <c r="HS76" s="209"/>
      <c r="HT76" s="209"/>
      <c r="HU76" s="209"/>
      <c r="HV76" s="209"/>
      <c r="HW76" s="209"/>
      <c r="HX76" s="209"/>
      <c r="HY76" s="209"/>
      <c r="HZ76" s="209"/>
      <c r="IA76" s="209"/>
      <c r="IB76" s="209"/>
      <c r="IC76" s="209"/>
      <c r="ID76" s="209"/>
      <c r="IE76" s="209"/>
      <c r="IF76" s="209"/>
      <c r="IG76" s="209"/>
      <c r="IH76" s="209"/>
      <c r="II76" s="209"/>
    </row>
    <row r="77" spans="1:243" ht="12.75">
      <c r="A77" s="188"/>
      <c r="B77" s="210" t="s">
        <v>167</v>
      </c>
      <c r="C77" s="205"/>
      <c r="D77" s="205"/>
      <c r="E77" s="218"/>
      <c r="F77" s="177"/>
      <c r="G77" s="208"/>
      <c r="H77" s="208"/>
      <c r="I77" s="209"/>
      <c r="J77" s="209"/>
      <c r="K77" s="209"/>
      <c r="L77" s="209"/>
      <c r="M77" s="209"/>
      <c r="N77" s="209"/>
      <c r="O77" s="209"/>
      <c r="P77" s="209"/>
      <c r="Q77" s="209"/>
      <c r="R77" s="209"/>
      <c r="S77" s="209"/>
      <c r="T77" s="209"/>
      <c r="U77" s="209"/>
      <c r="V77" s="209"/>
      <c r="W77" s="209"/>
      <c r="X77" s="209"/>
      <c r="Y77" s="209"/>
      <c r="Z77" s="209"/>
      <c r="AA77" s="209"/>
      <c r="AB77" s="209"/>
      <c r="AC77" s="209"/>
      <c r="AD77" s="209"/>
      <c r="AE77" s="209"/>
      <c r="AF77" s="209"/>
      <c r="AG77" s="209"/>
      <c r="AH77" s="209"/>
      <c r="AI77" s="209"/>
      <c r="AJ77" s="209"/>
      <c r="AK77" s="209"/>
      <c r="AL77" s="209"/>
      <c r="AM77" s="209"/>
      <c r="AN77" s="209"/>
      <c r="AO77" s="209"/>
      <c r="AP77" s="209"/>
      <c r="AQ77" s="209"/>
      <c r="AR77" s="209"/>
      <c r="AS77" s="209"/>
      <c r="AT77" s="209"/>
      <c r="AU77" s="209"/>
      <c r="AV77" s="209"/>
      <c r="AW77" s="209"/>
      <c r="AX77" s="209"/>
      <c r="AY77" s="209"/>
      <c r="AZ77" s="209"/>
      <c r="BA77" s="209"/>
      <c r="BB77" s="209"/>
      <c r="BC77" s="209"/>
      <c r="BD77" s="209"/>
      <c r="BE77" s="209"/>
      <c r="BF77" s="209"/>
      <c r="BG77" s="209"/>
      <c r="BH77" s="209"/>
      <c r="BI77" s="209"/>
      <c r="BJ77" s="209"/>
      <c r="BK77" s="209"/>
      <c r="BL77" s="209"/>
      <c r="BM77" s="209"/>
      <c r="BN77" s="209"/>
      <c r="BO77" s="209"/>
      <c r="BP77" s="209"/>
      <c r="BQ77" s="209"/>
      <c r="BR77" s="209"/>
      <c r="BS77" s="209"/>
      <c r="BT77" s="209"/>
      <c r="BU77" s="209"/>
      <c r="BV77" s="209"/>
      <c r="BW77" s="209"/>
      <c r="BX77" s="209"/>
      <c r="BY77" s="209"/>
      <c r="BZ77" s="209"/>
      <c r="CA77" s="209"/>
      <c r="CB77" s="209"/>
      <c r="CC77" s="209"/>
      <c r="CD77" s="209"/>
      <c r="CE77" s="209"/>
      <c r="CF77" s="209"/>
      <c r="CG77" s="209"/>
      <c r="CH77" s="209"/>
      <c r="CI77" s="209"/>
      <c r="CJ77" s="209"/>
      <c r="CK77" s="209"/>
      <c r="CL77" s="209"/>
      <c r="CM77" s="209"/>
      <c r="CN77" s="209"/>
      <c r="CO77" s="209"/>
      <c r="CP77" s="209"/>
      <c r="CQ77" s="209"/>
      <c r="CR77" s="209"/>
      <c r="CS77" s="209"/>
      <c r="CT77" s="209"/>
      <c r="CU77" s="209"/>
      <c r="CV77" s="209"/>
      <c r="CW77" s="209"/>
      <c r="CX77" s="209"/>
      <c r="CY77" s="209"/>
      <c r="CZ77" s="209"/>
      <c r="DA77" s="209"/>
      <c r="DB77" s="209"/>
      <c r="DC77" s="209"/>
      <c r="DD77" s="209"/>
      <c r="DE77" s="209"/>
      <c r="DF77" s="209"/>
      <c r="DG77" s="209"/>
      <c r="DH77" s="209"/>
      <c r="DI77" s="209"/>
      <c r="DJ77" s="209"/>
      <c r="DK77" s="209"/>
      <c r="DL77" s="209"/>
      <c r="DM77" s="209"/>
      <c r="DN77" s="209"/>
      <c r="DO77" s="209"/>
      <c r="DP77" s="209"/>
      <c r="DQ77" s="209"/>
      <c r="DR77" s="209"/>
      <c r="DS77" s="209"/>
      <c r="DT77" s="209"/>
      <c r="DU77" s="209"/>
      <c r="DV77" s="209"/>
      <c r="DW77" s="209"/>
      <c r="DX77" s="209"/>
      <c r="DY77" s="209"/>
      <c r="DZ77" s="209"/>
      <c r="EA77" s="209"/>
      <c r="EB77" s="209"/>
      <c r="EC77" s="209"/>
      <c r="ED77" s="209"/>
      <c r="EE77" s="209"/>
      <c r="EF77" s="209"/>
      <c r="EG77" s="209"/>
      <c r="EH77" s="209"/>
      <c r="EI77" s="209"/>
      <c r="EJ77" s="209"/>
      <c r="EK77" s="209"/>
      <c r="EL77" s="209"/>
      <c r="EM77" s="209"/>
      <c r="EN77" s="209"/>
      <c r="EO77" s="209"/>
      <c r="EP77" s="209"/>
      <c r="EQ77" s="209"/>
      <c r="ER77" s="209"/>
      <c r="ES77" s="209"/>
      <c r="ET77" s="209"/>
      <c r="EU77" s="209"/>
      <c r="EV77" s="209"/>
      <c r="EW77" s="209"/>
      <c r="EX77" s="209"/>
      <c r="EY77" s="209"/>
      <c r="EZ77" s="209"/>
      <c r="FA77" s="209"/>
      <c r="FB77" s="209"/>
      <c r="FC77" s="209"/>
      <c r="FD77" s="209"/>
      <c r="FE77" s="209"/>
      <c r="FF77" s="209"/>
      <c r="FG77" s="209"/>
      <c r="FH77" s="209"/>
      <c r="FI77" s="209"/>
      <c r="FJ77" s="209"/>
      <c r="FK77" s="209"/>
      <c r="FL77" s="209"/>
      <c r="FM77" s="209"/>
      <c r="FN77" s="209"/>
      <c r="FO77" s="209"/>
      <c r="FP77" s="209"/>
      <c r="FQ77" s="209"/>
      <c r="FR77" s="209"/>
      <c r="FS77" s="209"/>
      <c r="FT77" s="209"/>
      <c r="FU77" s="209"/>
      <c r="FV77" s="209"/>
      <c r="FW77" s="209"/>
      <c r="FX77" s="209"/>
      <c r="FY77" s="209"/>
      <c r="FZ77" s="209"/>
      <c r="GA77" s="209"/>
      <c r="GB77" s="209"/>
      <c r="GC77" s="209"/>
      <c r="GD77" s="209"/>
      <c r="GE77" s="209"/>
      <c r="GF77" s="209"/>
      <c r="GG77" s="209"/>
      <c r="GH77" s="209"/>
      <c r="GI77" s="209"/>
      <c r="GJ77" s="209"/>
      <c r="GK77" s="209"/>
      <c r="GL77" s="209"/>
      <c r="GM77" s="209"/>
      <c r="GN77" s="209"/>
      <c r="GO77" s="209"/>
      <c r="GP77" s="209"/>
      <c r="GQ77" s="209"/>
      <c r="GR77" s="209"/>
      <c r="GS77" s="209"/>
      <c r="GT77" s="209"/>
      <c r="GU77" s="209"/>
      <c r="GV77" s="209"/>
      <c r="GW77" s="209"/>
      <c r="GX77" s="209"/>
      <c r="GY77" s="209"/>
      <c r="GZ77" s="209"/>
      <c r="HA77" s="209"/>
      <c r="HB77" s="209"/>
      <c r="HC77" s="209"/>
      <c r="HD77" s="209"/>
      <c r="HE77" s="209"/>
      <c r="HF77" s="209"/>
      <c r="HG77" s="209"/>
      <c r="HH77" s="209"/>
      <c r="HI77" s="209"/>
      <c r="HJ77" s="209"/>
      <c r="HK77" s="209"/>
      <c r="HL77" s="209"/>
      <c r="HM77" s="209"/>
      <c r="HN77" s="209"/>
      <c r="HO77" s="209"/>
      <c r="HP77" s="209"/>
      <c r="HQ77" s="209"/>
      <c r="HR77" s="209"/>
      <c r="HS77" s="209"/>
      <c r="HT77" s="209"/>
      <c r="HU77" s="209"/>
      <c r="HV77" s="209"/>
      <c r="HW77" s="209"/>
      <c r="HX77" s="209"/>
      <c r="HY77" s="209"/>
      <c r="HZ77" s="209"/>
      <c r="IA77" s="209"/>
      <c r="IB77" s="209"/>
      <c r="IC77" s="209"/>
      <c r="ID77" s="209"/>
      <c r="IE77" s="209"/>
      <c r="IF77" s="209"/>
      <c r="IG77" s="209"/>
      <c r="IH77" s="209"/>
      <c r="II77" s="209"/>
    </row>
    <row r="78" spans="1:243" ht="24">
      <c r="A78" s="188"/>
      <c r="B78" s="210" t="s">
        <v>168</v>
      </c>
      <c r="C78" s="205"/>
      <c r="D78" s="205"/>
      <c r="E78" s="218"/>
      <c r="F78" s="177"/>
      <c r="G78" s="208"/>
      <c r="H78" s="208"/>
      <c r="I78" s="209"/>
      <c r="J78" s="209"/>
      <c r="K78" s="209"/>
      <c r="L78" s="209"/>
      <c r="M78" s="209"/>
      <c r="N78" s="209"/>
      <c r="O78" s="209"/>
      <c r="P78" s="209"/>
      <c r="Q78" s="209"/>
      <c r="R78" s="209"/>
      <c r="S78" s="209"/>
      <c r="T78" s="209"/>
      <c r="U78" s="209"/>
      <c r="V78" s="209"/>
      <c r="W78" s="209"/>
      <c r="X78" s="209"/>
      <c r="Y78" s="209"/>
      <c r="Z78" s="209"/>
      <c r="AA78" s="209"/>
      <c r="AB78" s="209"/>
      <c r="AC78" s="209"/>
      <c r="AD78" s="209"/>
      <c r="AE78" s="209"/>
      <c r="AF78" s="209"/>
      <c r="AG78" s="209"/>
      <c r="AH78" s="209"/>
      <c r="AI78" s="209"/>
      <c r="AJ78" s="209"/>
      <c r="AK78" s="209"/>
      <c r="AL78" s="209"/>
      <c r="AM78" s="209"/>
      <c r="AN78" s="209"/>
      <c r="AO78" s="209"/>
      <c r="AP78" s="209"/>
      <c r="AQ78" s="209"/>
      <c r="AR78" s="209"/>
      <c r="AS78" s="209"/>
      <c r="AT78" s="209"/>
      <c r="AU78" s="209"/>
      <c r="AV78" s="209"/>
      <c r="AW78" s="209"/>
      <c r="AX78" s="209"/>
      <c r="AY78" s="209"/>
      <c r="AZ78" s="209"/>
      <c r="BA78" s="209"/>
      <c r="BB78" s="209"/>
      <c r="BC78" s="209"/>
      <c r="BD78" s="209"/>
      <c r="BE78" s="209"/>
      <c r="BF78" s="209"/>
      <c r="BG78" s="209"/>
      <c r="BH78" s="209"/>
      <c r="BI78" s="209"/>
      <c r="BJ78" s="209"/>
      <c r="BK78" s="209"/>
      <c r="BL78" s="209"/>
      <c r="BM78" s="209"/>
      <c r="BN78" s="209"/>
      <c r="BO78" s="209"/>
      <c r="BP78" s="209"/>
      <c r="BQ78" s="209"/>
      <c r="BR78" s="209"/>
      <c r="BS78" s="209"/>
      <c r="BT78" s="209"/>
      <c r="BU78" s="209"/>
      <c r="BV78" s="209"/>
      <c r="BW78" s="209"/>
      <c r="BX78" s="209"/>
      <c r="BY78" s="209"/>
      <c r="BZ78" s="209"/>
      <c r="CA78" s="209"/>
      <c r="CB78" s="209"/>
      <c r="CC78" s="209"/>
      <c r="CD78" s="209"/>
      <c r="CE78" s="209"/>
      <c r="CF78" s="209"/>
      <c r="CG78" s="209"/>
      <c r="CH78" s="209"/>
      <c r="CI78" s="209"/>
      <c r="CJ78" s="209"/>
      <c r="CK78" s="209"/>
      <c r="CL78" s="209"/>
      <c r="CM78" s="209"/>
      <c r="CN78" s="209"/>
      <c r="CO78" s="209"/>
      <c r="CP78" s="209"/>
      <c r="CQ78" s="209"/>
      <c r="CR78" s="209"/>
      <c r="CS78" s="209"/>
      <c r="CT78" s="209"/>
      <c r="CU78" s="209"/>
      <c r="CV78" s="209"/>
      <c r="CW78" s="209"/>
      <c r="CX78" s="209"/>
      <c r="CY78" s="209"/>
      <c r="CZ78" s="209"/>
      <c r="DA78" s="209"/>
      <c r="DB78" s="209"/>
      <c r="DC78" s="209"/>
      <c r="DD78" s="209"/>
      <c r="DE78" s="209"/>
      <c r="DF78" s="209"/>
      <c r="DG78" s="209"/>
      <c r="DH78" s="209"/>
      <c r="DI78" s="209"/>
      <c r="DJ78" s="209"/>
      <c r="DK78" s="209"/>
      <c r="DL78" s="209"/>
      <c r="DM78" s="209"/>
      <c r="DN78" s="209"/>
      <c r="DO78" s="209"/>
      <c r="DP78" s="209"/>
      <c r="DQ78" s="209"/>
      <c r="DR78" s="209"/>
      <c r="DS78" s="209"/>
      <c r="DT78" s="209"/>
      <c r="DU78" s="209"/>
      <c r="DV78" s="209"/>
      <c r="DW78" s="209"/>
      <c r="DX78" s="209"/>
      <c r="DY78" s="209"/>
      <c r="DZ78" s="209"/>
      <c r="EA78" s="209"/>
      <c r="EB78" s="209"/>
      <c r="EC78" s="209"/>
      <c r="ED78" s="209"/>
      <c r="EE78" s="209"/>
      <c r="EF78" s="209"/>
      <c r="EG78" s="209"/>
      <c r="EH78" s="209"/>
      <c r="EI78" s="209"/>
      <c r="EJ78" s="209"/>
      <c r="EK78" s="209"/>
      <c r="EL78" s="209"/>
      <c r="EM78" s="209"/>
      <c r="EN78" s="209"/>
      <c r="EO78" s="209"/>
      <c r="EP78" s="209"/>
      <c r="EQ78" s="209"/>
      <c r="ER78" s="209"/>
      <c r="ES78" s="209"/>
      <c r="ET78" s="209"/>
      <c r="EU78" s="209"/>
      <c r="EV78" s="209"/>
      <c r="EW78" s="209"/>
      <c r="EX78" s="209"/>
      <c r="EY78" s="209"/>
      <c r="EZ78" s="209"/>
      <c r="FA78" s="209"/>
      <c r="FB78" s="209"/>
      <c r="FC78" s="209"/>
      <c r="FD78" s="209"/>
      <c r="FE78" s="209"/>
      <c r="FF78" s="209"/>
      <c r="FG78" s="209"/>
      <c r="FH78" s="209"/>
      <c r="FI78" s="209"/>
      <c r="FJ78" s="209"/>
      <c r="FK78" s="209"/>
      <c r="FL78" s="209"/>
      <c r="FM78" s="209"/>
      <c r="FN78" s="209"/>
      <c r="FO78" s="209"/>
      <c r="FP78" s="209"/>
      <c r="FQ78" s="209"/>
      <c r="FR78" s="209"/>
      <c r="FS78" s="209"/>
      <c r="FT78" s="209"/>
      <c r="FU78" s="209"/>
      <c r="FV78" s="209"/>
      <c r="FW78" s="209"/>
      <c r="FX78" s="209"/>
      <c r="FY78" s="209"/>
      <c r="FZ78" s="209"/>
      <c r="GA78" s="209"/>
      <c r="GB78" s="209"/>
      <c r="GC78" s="209"/>
      <c r="GD78" s="209"/>
      <c r="GE78" s="209"/>
      <c r="GF78" s="209"/>
      <c r="GG78" s="209"/>
      <c r="GH78" s="209"/>
      <c r="GI78" s="209"/>
      <c r="GJ78" s="209"/>
      <c r="GK78" s="209"/>
      <c r="GL78" s="209"/>
      <c r="GM78" s="209"/>
      <c r="GN78" s="209"/>
      <c r="GO78" s="209"/>
      <c r="GP78" s="209"/>
      <c r="GQ78" s="209"/>
      <c r="GR78" s="209"/>
      <c r="GS78" s="209"/>
      <c r="GT78" s="209"/>
      <c r="GU78" s="209"/>
      <c r="GV78" s="209"/>
      <c r="GW78" s="209"/>
      <c r="GX78" s="209"/>
      <c r="GY78" s="209"/>
      <c r="GZ78" s="209"/>
      <c r="HA78" s="209"/>
      <c r="HB78" s="209"/>
      <c r="HC78" s="209"/>
      <c r="HD78" s="209"/>
      <c r="HE78" s="209"/>
      <c r="HF78" s="209"/>
      <c r="HG78" s="209"/>
      <c r="HH78" s="209"/>
      <c r="HI78" s="209"/>
      <c r="HJ78" s="209"/>
      <c r="HK78" s="209"/>
      <c r="HL78" s="209"/>
      <c r="HM78" s="209"/>
      <c r="HN78" s="209"/>
      <c r="HO78" s="209"/>
      <c r="HP78" s="209"/>
      <c r="HQ78" s="209"/>
      <c r="HR78" s="209"/>
      <c r="HS78" s="209"/>
      <c r="HT78" s="209"/>
      <c r="HU78" s="209"/>
      <c r="HV78" s="209"/>
      <c r="HW78" s="209"/>
      <c r="HX78" s="209"/>
      <c r="HY78" s="209"/>
      <c r="HZ78" s="209"/>
      <c r="IA78" s="209"/>
      <c r="IB78" s="209"/>
      <c r="IC78" s="209"/>
      <c r="ID78" s="209"/>
      <c r="IE78" s="209"/>
      <c r="IF78" s="209"/>
      <c r="IG78" s="209"/>
      <c r="IH78" s="209"/>
      <c r="II78" s="209"/>
    </row>
    <row r="79" spans="1:243" ht="13.5" customHeight="1">
      <c r="A79" s="188"/>
      <c r="B79" s="210" t="s">
        <v>169</v>
      </c>
      <c r="C79" s="205"/>
      <c r="D79" s="205"/>
      <c r="E79" s="218"/>
      <c r="F79" s="177"/>
      <c r="G79" s="208"/>
      <c r="H79" s="208"/>
      <c r="I79" s="209"/>
      <c r="J79" s="209"/>
      <c r="K79" s="209"/>
      <c r="L79" s="209"/>
      <c r="M79" s="209"/>
      <c r="N79" s="209"/>
      <c r="O79" s="209"/>
      <c r="P79" s="209"/>
      <c r="Q79" s="209"/>
      <c r="R79" s="209"/>
      <c r="S79" s="209"/>
      <c r="T79" s="209"/>
      <c r="U79" s="209"/>
      <c r="V79" s="209"/>
      <c r="W79" s="209"/>
      <c r="X79" s="209"/>
      <c r="Y79" s="209"/>
      <c r="Z79" s="209"/>
      <c r="AA79" s="209"/>
      <c r="AB79" s="209"/>
      <c r="AC79" s="209"/>
      <c r="AD79" s="209"/>
      <c r="AE79" s="209"/>
      <c r="AF79" s="209"/>
      <c r="AG79" s="209"/>
      <c r="AH79" s="209"/>
      <c r="AI79" s="209"/>
      <c r="AJ79" s="209"/>
      <c r="AK79" s="209"/>
      <c r="AL79" s="209"/>
      <c r="AM79" s="209"/>
      <c r="AN79" s="209"/>
      <c r="AO79" s="209"/>
      <c r="AP79" s="209"/>
      <c r="AQ79" s="209"/>
      <c r="AR79" s="209"/>
      <c r="AS79" s="209"/>
      <c r="AT79" s="209"/>
      <c r="AU79" s="209"/>
      <c r="AV79" s="209"/>
      <c r="AW79" s="209"/>
      <c r="AX79" s="209"/>
      <c r="AY79" s="209"/>
      <c r="AZ79" s="209"/>
      <c r="BA79" s="209"/>
      <c r="BB79" s="209"/>
      <c r="BC79" s="209"/>
      <c r="BD79" s="209"/>
      <c r="BE79" s="209"/>
      <c r="BF79" s="209"/>
      <c r="BG79" s="209"/>
      <c r="BH79" s="209"/>
      <c r="BI79" s="209"/>
      <c r="BJ79" s="209"/>
      <c r="BK79" s="209"/>
      <c r="BL79" s="209"/>
      <c r="BM79" s="209"/>
      <c r="BN79" s="209"/>
      <c r="BO79" s="209"/>
      <c r="BP79" s="209"/>
      <c r="BQ79" s="209"/>
      <c r="BR79" s="209"/>
      <c r="BS79" s="209"/>
      <c r="BT79" s="209"/>
      <c r="BU79" s="209"/>
      <c r="BV79" s="209"/>
      <c r="BW79" s="209"/>
      <c r="BX79" s="209"/>
      <c r="BY79" s="209"/>
      <c r="BZ79" s="209"/>
      <c r="CA79" s="209"/>
      <c r="CB79" s="209"/>
      <c r="CC79" s="209"/>
      <c r="CD79" s="209"/>
      <c r="CE79" s="209"/>
      <c r="CF79" s="209"/>
      <c r="CG79" s="209"/>
      <c r="CH79" s="209"/>
      <c r="CI79" s="209"/>
      <c r="CJ79" s="209"/>
      <c r="CK79" s="209"/>
      <c r="CL79" s="209"/>
      <c r="CM79" s="209"/>
      <c r="CN79" s="209"/>
      <c r="CO79" s="209"/>
      <c r="CP79" s="209"/>
      <c r="CQ79" s="209"/>
      <c r="CR79" s="209"/>
      <c r="CS79" s="209"/>
      <c r="CT79" s="209"/>
      <c r="CU79" s="209"/>
      <c r="CV79" s="209"/>
      <c r="CW79" s="209"/>
      <c r="CX79" s="209"/>
      <c r="CY79" s="209"/>
      <c r="CZ79" s="209"/>
      <c r="DA79" s="209"/>
      <c r="DB79" s="209"/>
      <c r="DC79" s="209"/>
      <c r="DD79" s="209"/>
      <c r="DE79" s="209"/>
      <c r="DF79" s="209"/>
      <c r="DG79" s="209"/>
      <c r="DH79" s="209"/>
      <c r="DI79" s="209"/>
      <c r="DJ79" s="209"/>
      <c r="DK79" s="209"/>
      <c r="DL79" s="209"/>
      <c r="DM79" s="209"/>
      <c r="DN79" s="209"/>
      <c r="DO79" s="209"/>
      <c r="DP79" s="209"/>
      <c r="DQ79" s="209"/>
      <c r="DR79" s="209"/>
      <c r="DS79" s="209"/>
      <c r="DT79" s="209"/>
      <c r="DU79" s="209"/>
      <c r="DV79" s="209"/>
      <c r="DW79" s="209"/>
      <c r="DX79" s="209"/>
      <c r="DY79" s="209"/>
      <c r="DZ79" s="209"/>
      <c r="EA79" s="209"/>
      <c r="EB79" s="209"/>
      <c r="EC79" s="209"/>
      <c r="ED79" s="209"/>
      <c r="EE79" s="209"/>
      <c r="EF79" s="209"/>
      <c r="EG79" s="209"/>
      <c r="EH79" s="209"/>
      <c r="EI79" s="209"/>
      <c r="EJ79" s="209"/>
      <c r="EK79" s="209"/>
      <c r="EL79" s="209"/>
      <c r="EM79" s="209"/>
      <c r="EN79" s="209"/>
      <c r="EO79" s="209"/>
      <c r="EP79" s="209"/>
      <c r="EQ79" s="209"/>
      <c r="ER79" s="209"/>
      <c r="ES79" s="209"/>
      <c r="ET79" s="209"/>
      <c r="EU79" s="209"/>
      <c r="EV79" s="209"/>
      <c r="EW79" s="209"/>
      <c r="EX79" s="209"/>
      <c r="EY79" s="209"/>
      <c r="EZ79" s="209"/>
      <c r="FA79" s="209"/>
      <c r="FB79" s="209"/>
      <c r="FC79" s="209"/>
      <c r="FD79" s="209"/>
      <c r="FE79" s="209"/>
      <c r="FF79" s="209"/>
      <c r="FG79" s="209"/>
      <c r="FH79" s="209"/>
      <c r="FI79" s="209"/>
      <c r="FJ79" s="209"/>
      <c r="FK79" s="209"/>
      <c r="FL79" s="209"/>
      <c r="FM79" s="209"/>
      <c r="FN79" s="209"/>
      <c r="FO79" s="209"/>
      <c r="FP79" s="209"/>
      <c r="FQ79" s="209"/>
      <c r="FR79" s="209"/>
      <c r="FS79" s="209"/>
      <c r="FT79" s="209"/>
      <c r="FU79" s="209"/>
      <c r="FV79" s="209"/>
      <c r="FW79" s="209"/>
      <c r="FX79" s="209"/>
      <c r="FY79" s="209"/>
      <c r="FZ79" s="209"/>
      <c r="GA79" s="209"/>
      <c r="GB79" s="209"/>
      <c r="GC79" s="209"/>
      <c r="GD79" s="209"/>
      <c r="GE79" s="209"/>
      <c r="GF79" s="209"/>
      <c r="GG79" s="209"/>
      <c r="GH79" s="209"/>
      <c r="GI79" s="209"/>
      <c r="GJ79" s="209"/>
      <c r="GK79" s="209"/>
      <c r="GL79" s="209"/>
      <c r="GM79" s="209"/>
      <c r="GN79" s="209"/>
      <c r="GO79" s="209"/>
      <c r="GP79" s="209"/>
      <c r="GQ79" s="209"/>
      <c r="GR79" s="209"/>
      <c r="GS79" s="209"/>
      <c r="GT79" s="209"/>
      <c r="GU79" s="209"/>
      <c r="GV79" s="209"/>
      <c r="GW79" s="209"/>
      <c r="GX79" s="209"/>
      <c r="GY79" s="209"/>
      <c r="GZ79" s="209"/>
      <c r="HA79" s="209"/>
      <c r="HB79" s="209"/>
      <c r="HC79" s="209"/>
      <c r="HD79" s="209"/>
      <c r="HE79" s="209"/>
      <c r="HF79" s="209"/>
      <c r="HG79" s="209"/>
      <c r="HH79" s="209"/>
      <c r="HI79" s="209"/>
      <c r="HJ79" s="209"/>
      <c r="HK79" s="209"/>
      <c r="HL79" s="209"/>
      <c r="HM79" s="209"/>
      <c r="HN79" s="209"/>
      <c r="HO79" s="209"/>
      <c r="HP79" s="209"/>
      <c r="HQ79" s="209"/>
      <c r="HR79" s="209"/>
      <c r="HS79" s="209"/>
      <c r="HT79" s="209"/>
      <c r="HU79" s="209"/>
      <c r="HV79" s="209"/>
      <c r="HW79" s="209"/>
      <c r="HX79" s="209"/>
      <c r="HY79" s="209"/>
      <c r="HZ79" s="209"/>
      <c r="IA79" s="209"/>
      <c r="IB79" s="209"/>
      <c r="IC79" s="209"/>
      <c r="ID79" s="209"/>
      <c r="IE79" s="209"/>
      <c r="IF79" s="209"/>
      <c r="IG79" s="209"/>
      <c r="IH79" s="209"/>
      <c r="II79" s="209"/>
    </row>
    <row r="80" spans="1:243" ht="24">
      <c r="A80" s="188"/>
      <c r="B80" s="210" t="s">
        <v>170</v>
      </c>
      <c r="C80" s="205"/>
      <c r="D80" s="205"/>
      <c r="E80" s="218"/>
      <c r="F80" s="177"/>
      <c r="G80" s="208"/>
      <c r="H80" s="208"/>
      <c r="I80" s="209"/>
      <c r="J80" s="209"/>
      <c r="K80" s="209"/>
      <c r="L80" s="209"/>
      <c r="M80" s="209"/>
      <c r="N80" s="209"/>
      <c r="O80" s="209"/>
      <c r="P80" s="209"/>
      <c r="Q80" s="209"/>
      <c r="R80" s="209"/>
      <c r="S80" s="209"/>
      <c r="T80" s="209"/>
      <c r="U80" s="209"/>
      <c r="V80" s="209"/>
      <c r="W80" s="209"/>
      <c r="X80" s="209"/>
      <c r="Y80" s="209"/>
      <c r="Z80" s="209"/>
      <c r="AA80" s="209"/>
      <c r="AB80" s="209"/>
      <c r="AC80" s="209"/>
      <c r="AD80" s="209"/>
      <c r="AE80" s="209"/>
      <c r="AF80" s="209"/>
      <c r="AG80" s="209"/>
      <c r="AH80" s="209"/>
      <c r="AI80" s="209"/>
      <c r="AJ80" s="209"/>
      <c r="AK80" s="209"/>
      <c r="AL80" s="209"/>
      <c r="AM80" s="209"/>
      <c r="AN80" s="209"/>
      <c r="AO80" s="209"/>
      <c r="AP80" s="209"/>
      <c r="AQ80" s="209"/>
      <c r="AR80" s="209"/>
      <c r="AS80" s="209"/>
      <c r="AT80" s="209"/>
      <c r="AU80" s="209"/>
      <c r="AV80" s="209"/>
      <c r="AW80" s="209"/>
      <c r="AX80" s="209"/>
      <c r="AY80" s="209"/>
      <c r="AZ80" s="209"/>
      <c r="BA80" s="209"/>
      <c r="BB80" s="209"/>
      <c r="BC80" s="209"/>
      <c r="BD80" s="209"/>
      <c r="BE80" s="209"/>
      <c r="BF80" s="209"/>
      <c r="BG80" s="209"/>
      <c r="BH80" s="209"/>
      <c r="BI80" s="209"/>
      <c r="BJ80" s="209"/>
      <c r="BK80" s="209"/>
      <c r="BL80" s="209"/>
      <c r="BM80" s="209"/>
      <c r="BN80" s="209"/>
      <c r="BO80" s="209"/>
      <c r="BP80" s="209"/>
      <c r="BQ80" s="209"/>
      <c r="BR80" s="209"/>
      <c r="BS80" s="209"/>
      <c r="BT80" s="209"/>
      <c r="BU80" s="209"/>
      <c r="BV80" s="209"/>
      <c r="BW80" s="209"/>
      <c r="BX80" s="209"/>
      <c r="BY80" s="209"/>
      <c r="BZ80" s="209"/>
      <c r="CA80" s="209"/>
      <c r="CB80" s="209"/>
      <c r="CC80" s="209"/>
      <c r="CD80" s="209"/>
      <c r="CE80" s="209"/>
      <c r="CF80" s="209"/>
      <c r="CG80" s="209"/>
      <c r="CH80" s="209"/>
      <c r="CI80" s="209"/>
      <c r="CJ80" s="209"/>
      <c r="CK80" s="209"/>
      <c r="CL80" s="209"/>
      <c r="CM80" s="209"/>
      <c r="CN80" s="209"/>
      <c r="CO80" s="209"/>
      <c r="CP80" s="209"/>
      <c r="CQ80" s="209"/>
      <c r="CR80" s="209"/>
      <c r="CS80" s="209"/>
      <c r="CT80" s="209"/>
      <c r="CU80" s="209"/>
      <c r="CV80" s="209"/>
      <c r="CW80" s="209"/>
      <c r="CX80" s="209"/>
      <c r="CY80" s="209"/>
      <c r="CZ80" s="209"/>
      <c r="DA80" s="209"/>
      <c r="DB80" s="209"/>
      <c r="DC80" s="209"/>
      <c r="DD80" s="209"/>
      <c r="DE80" s="209"/>
      <c r="DF80" s="209"/>
      <c r="DG80" s="209"/>
      <c r="DH80" s="209"/>
      <c r="DI80" s="209"/>
      <c r="DJ80" s="209"/>
      <c r="DK80" s="209"/>
      <c r="DL80" s="209"/>
      <c r="DM80" s="209"/>
      <c r="DN80" s="209"/>
      <c r="DO80" s="209"/>
      <c r="DP80" s="209"/>
      <c r="DQ80" s="209"/>
      <c r="DR80" s="209"/>
      <c r="DS80" s="209"/>
      <c r="DT80" s="209"/>
      <c r="DU80" s="209"/>
      <c r="DV80" s="209"/>
      <c r="DW80" s="209"/>
      <c r="DX80" s="209"/>
      <c r="DY80" s="209"/>
      <c r="DZ80" s="209"/>
      <c r="EA80" s="209"/>
      <c r="EB80" s="209"/>
      <c r="EC80" s="209"/>
      <c r="ED80" s="209"/>
      <c r="EE80" s="209"/>
      <c r="EF80" s="209"/>
      <c r="EG80" s="209"/>
      <c r="EH80" s="209"/>
      <c r="EI80" s="209"/>
      <c r="EJ80" s="209"/>
      <c r="EK80" s="209"/>
      <c r="EL80" s="209"/>
      <c r="EM80" s="209"/>
      <c r="EN80" s="209"/>
      <c r="EO80" s="209"/>
      <c r="EP80" s="209"/>
      <c r="EQ80" s="209"/>
      <c r="ER80" s="209"/>
      <c r="ES80" s="209"/>
      <c r="ET80" s="209"/>
      <c r="EU80" s="209"/>
      <c r="EV80" s="209"/>
      <c r="EW80" s="209"/>
      <c r="EX80" s="209"/>
      <c r="EY80" s="209"/>
      <c r="EZ80" s="209"/>
      <c r="FA80" s="209"/>
      <c r="FB80" s="209"/>
      <c r="FC80" s="209"/>
      <c r="FD80" s="209"/>
      <c r="FE80" s="209"/>
      <c r="FF80" s="209"/>
      <c r="FG80" s="209"/>
      <c r="FH80" s="209"/>
      <c r="FI80" s="209"/>
      <c r="FJ80" s="209"/>
      <c r="FK80" s="209"/>
      <c r="FL80" s="209"/>
      <c r="FM80" s="209"/>
      <c r="FN80" s="209"/>
      <c r="FO80" s="209"/>
      <c r="FP80" s="209"/>
      <c r="FQ80" s="209"/>
      <c r="FR80" s="209"/>
      <c r="FS80" s="209"/>
      <c r="FT80" s="209"/>
      <c r="FU80" s="209"/>
      <c r="FV80" s="209"/>
      <c r="FW80" s="209"/>
      <c r="FX80" s="209"/>
      <c r="FY80" s="209"/>
      <c r="FZ80" s="209"/>
      <c r="GA80" s="209"/>
      <c r="GB80" s="209"/>
      <c r="GC80" s="209"/>
      <c r="GD80" s="209"/>
      <c r="GE80" s="209"/>
      <c r="GF80" s="209"/>
      <c r="GG80" s="209"/>
      <c r="GH80" s="209"/>
      <c r="GI80" s="209"/>
      <c r="GJ80" s="209"/>
      <c r="GK80" s="209"/>
      <c r="GL80" s="209"/>
      <c r="GM80" s="209"/>
      <c r="GN80" s="209"/>
      <c r="GO80" s="209"/>
      <c r="GP80" s="209"/>
      <c r="GQ80" s="209"/>
      <c r="GR80" s="209"/>
      <c r="GS80" s="209"/>
      <c r="GT80" s="209"/>
      <c r="GU80" s="209"/>
      <c r="GV80" s="209"/>
      <c r="GW80" s="209"/>
      <c r="GX80" s="209"/>
      <c r="GY80" s="209"/>
      <c r="GZ80" s="209"/>
      <c r="HA80" s="209"/>
      <c r="HB80" s="209"/>
      <c r="HC80" s="209"/>
      <c r="HD80" s="209"/>
      <c r="HE80" s="209"/>
      <c r="HF80" s="209"/>
      <c r="HG80" s="209"/>
      <c r="HH80" s="209"/>
      <c r="HI80" s="209"/>
      <c r="HJ80" s="209"/>
      <c r="HK80" s="209"/>
      <c r="HL80" s="209"/>
      <c r="HM80" s="209"/>
      <c r="HN80" s="209"/>
      <c r="HO80" s="209"/>
      <c r="HP80" s="209"/>
      <c r="HQ80" s="209"/>
      <c r="HR80" s="209"/>
      <c r="HS80" s="209"/>
      <c r="HT80" s="209"/>
      <c r="HU80" s="209"/>
      <c r="HV80" s="209"/>
      <c r="HW80" s="209"/>
      <c r="HX80" s="209"/>
      <c r="HY80" s="209"/>
      <c r="HZ80" s="209"/>
      <c r="IA80" s="209"/>
      <c r="IB80" s="209"/>
      <c r="IC80" s="209"/>
      <c r="ID80" s="209"/>
      <c r="IE80" s="209"/>
      <c r="IF80" s="209"/>
      <c r="IG80" s="209"/>
      <c r="IH80" s="209"/>
      <c r="II80" s="209"/>
    </row>
    <row r="81" spans="1:245" ht="12.75">
      <c r="A81" s="188"/>
      <c r="B81" s="210" t="s">
        <v>171</v>
      </c>
      <c r="C81" s="205"/>
      <c r="D81" s="205"/>
      <c r="E81" s="218"/>
      <c r="F81" s="177"/>
      <c r="G81" s="208"/>
      <c r="H81" s="208"/>
      <c r="I81" s="209"/>
      <c r="J81" s="209"/>
      <c r="K81" s="209"/>
      <c r="L81" s="209"/>
      <c r="M81" s="209"/>
      <c r="N81" s="209"/>
      <c r="O81" s="209"/>
      <c r="P81" s="209"/>
      <c r="Q81" s="209"/>
      <c r="R81" s="209"/>
      <c r="S81" s="209"/>
      <c r="T81" s="209"/>
      <c r="U81" s="209"/>
      <c r="V81" s="209"/>
      <c r="W81" s="209"/>
      <c r="X81" s="209"/>
      <c r="Y81" s="209"/>
      <c r="Z81" s="209"/>
      <c r="AA81" s="209"/>
      <c r="AB81" s="209"/>
      <c r="AC81" s="209"/>
      <c r="AD81" s="209"/>
      <c r="AE81" s="209"/>
      <c r="AF81" s="209"/>
      <c r="AG81" s="209"/>
      <c r="AH81" s="209"/>
      <c r="AI81" s="209"/>
      <c r="AJ81" s="209"/>
      <c r="AK81" s="209"/>
      <c r="AL81" s="209"/>
      <c r="AM81" s="209"/>
      <c r="AN81" s="209"/>
      <c r="AO81" s="209"/>
      <c r="AP81" s="209"/>
      <c r="AQ81" s="209"/>
      <c r="AR81" s="209"/>
      <c r="AS81" s="209"/>
      <c r="AT81" s="209"/>
      <c r="AU81" s="209"/>
      <c r="AV81" s="209"/>
      <c r="AW81" s="209"/>
      <c r="AX81" s="209"/>
      <c r="AY81" s="209"/>
      <c r="AZ81" s="209"/>
      <c r="BA81" s="209"/>
      <c r="BB81" s="209"/>
      <c r="BC81" s="209"/>
      <c r="BD81" s="209"/>
      <c r="BE81" s="209"/>
      <c r="BF81" s="209"/>
      <c r="BG81" s="209"/>
      <c r="BH81" s="209"/>
      <c r="BI81" s="209"/>
      <c r="BJ81" s="209"/>
      <c r="BK81" s="209"/>
      <c r="BL81" s="209"/>
      <c r="BM81" s="209"/>
      <c r="BN81" s="209"/>
      <c r="BO81" s="209"/>
      <c r="BP81" s="209"/>
      <c r="BQ81" s="209"/>
      <c r="BR81" s="209"/>
      <c r="BS81" s="209"/>
      <c r="BT81" s="209"/>
      <c r="BU81" s="209"/>
      <c r="BV81" s="209"/>
      <c r="BW81" s="209"/>
      <c r="BX81" s="209"/>
      <c r="BY81" s="209"/>
      <c r="BZ81" s="209"/>
      <c r="CA81" s="209"/>
      <c r="CB81" s="209"/>
      <c r="CC81" s="209"/>
      <c r="CD81" s="209"/>
      <c r="CE81" s="209"/>
      <c r="CF81" s="209"/>
      <c r="CG81" s="209"/>
      <c r="CH81" s="209"/>
      <c r="CI81" s="209"/>
      <c r="CJ81" s="209"/>
      <c r="CK81" s="209"/>
      <c r="CL81" s="209"/>
      <c r="CM81" s="209"/>
      <c r="CN81" s="209"/>
      <c r="CO81" s="209"/>
      <c r="CP81" s="209"/>
      <c r="CQ81" s="209"/>
      <c r="CR81" s="209"/>
      <c r="CS81" s="209"/>
      <c r="CT81" s="209"/>
      <c r="CU81" s="209"/>
      <c r="CV81" s="209"/>
      <c r="CW81" s="209"/>
      <c r="CX81" s="209"/>
      <c r="CY81" s="209"/>
      <c r="CZ81" s="209"/>
      <c r="DA81" s="209"/>
      <c r="DB81" s="209"/>
      <c r="DC81" s="209"/>
      <c r="DD81" s="209"/>
      <c r="DE81" s="209"/>
      <c r="DF81" s="209"/>
      <c r="DG81" s="209"/>
      <c r="DH81" s="209"/>
      <c r="DI81" s="209"/>
      <c r="DJ81" s="209"/>
      <c r="DK81" s="209"/>
      <c r="DL81" s="209"/>
      <c r="DM81" s="209"/>
      <c r="DN81" s="209"/>
      <c r="DO81" s="209"/>
      <c r="DP81" s="209"/>
      <c r="DQ81" s="209"/>
      <c r="DR81" s="209"/>
      <c r="DS81" s="209"/>
      <c r="DT81" s="209"/>
      <c r="DU81" s="209"/>
      <c r="DV81" s="209"/>
      <c r="DW81" s="209"/>
      <c r="DX81" s="209"/>
      <c r="DY81" s="209"/>
      <c r="DZ81" s="209"/>
      <c r="EA81" s="209"/>
      <c r="EB81" s="209"/>
      <c r="EC81" s="209"/>
      <c r="ED81" s="209"/>
      <c r="EE81" s="209"/>
      <c r="EF81" s="209"/>
      <c r="EG81" s="209"/>
      <c r="EH81" s="209"/>
      <c r="EI81" s="209"/>
      <c r="EJ81" s="209"/>
      <c r="EK81" s="209"/>
      <c r="EL81" s="209"/>
      <c r="EM81" s="209"/>
      <c r="EN81" s="209"/>
      <c r="EO81" s="209"/>
      <c r="EP81" s="209"/>
      <c r="EQ81" s="209"/>
      <c r="ER81" s="209"/>
      <c r="ES81" s="209"/>
      <c r="ET81" s="209"/>
      <c r="EU81" s="209"/>
      <c r="EV81" s="209"/>
      <c r="EW81" s="209"/>
      <c r="EX81" s="209"/>
      <c r="EY81" s="209"/>
      <c r="EZ81" s="209"/>
      <c r="FA81" s="209"/>
      <c r="FB81" s="209"/>
      <c r="FC81" s="209"/>
      <c r="FD81" s="209"/>
      <c r="FE81" s="209"/>
      <c r="FF81" s="209"/>
      <c r="FG81" s="209"/>
      <c r="FH81" s="209"/>
      <c r="FI81" s="209"/>
      <c r="FJ81" s="209"/>
      <c r="FK81" s="209"/>
      <c r="FL81" s="209"/>
      <c r="FM81" s="209"/>
      <c r="FN81" s="209"/>
      <c r="FO81" s="209"/>
      <c r="FP81" s="209"/>
      <c r="FQ81" s="209"/>
      <c r="FR81" s="209"/>
      <c r="FS81" s="209"/>
      <c r="FT81" s="209"/>
      <c r="FU81" s="209"/>
      <c r="FV81" s="209"/>
      <c r="FW81" s="209"/>
      <c r="FX81" s="209"/>
      <c r="FY81" s="209"/>
      <c r="FZ81" s="209"/>
      <c r="GA81" s="209"/>
      <c r="GB81" s="209"/>
      <c r="GC81" s="209"/>
      <c r="GD81" s="209"/>
      <c r="GE81" s="209"/>
      <c r="GF81" s="209"/>
      <c r="GG81" s="209"/>
      <c r="GH81" s="209"/>
      <c r="GI81" s="209"/>
      <c r="GJ81" s="209"/>
      <c r="GK81" s="209"/>
      <c r="GL81" s="209"/>
      <c r="GM81" s="209"/>
      <c r="GN81" s="209"/>
      <c r="GO81" s="209"/>
      <c r="GP81" s="209"/>
      <c r="GQ81" s="209"/>
      <c r="GR81" s="209"/>
      <c r="GS81" s="209"/>
      <c r="GT81" s="209"/>
      <c r="GU81" s="209"/>
      <c r="GV81" s="209"/>
      <c r="GW81" s="209"/>
      <c r="GX81" s="209"/>
      <c r="GY81" s="209"/>
      <c r="GZ81" s="209"/>
      <c r="HA81" s="209"/>
      <c r="HB81" s="209"/>
      <c r="HC81" s="209"/>
      <c r="HD81" s="209"/>
      <c r="HE81" s="209"/>
      <c r="HF81" s="209"/>
      <c r="HG81" s="209"/>
      <c r="HH81" s="209"/>
      <c r="HI81" s="209"/>
      <c r="HJ81" s="209"/>
      <c r="HK81" s="209"/>
      <c r="HL81" s="209"/>
      <c r="HM81" s="209"/>
      <c r="HN81" s="209"/>
      <c r="HO81" s="209"/>
      <c r="HP81" s="209"/>
      <c r="HQ81" s="209"/>
      <c r="HR81" s="209"/>
      <c r="HS81" s="209"/>
      <c r="HT81" s="209"/>
      <c r="HU81" s="209"/>
      <c r="HV81" s="209"/>
      <c r="HW81" s="209"/>
      <c r="HX81" s="209"/>
      <c r="HY81" s="209"/>
      <c r="HZ81" s="209"/>
      <c r="IA81" s="209"/>
      <c r="IB81" s="209"/>
      <c r="IC81" s="209"/>
      <c r="ID81" s="209"/>
      <c r="IE81" s="209"/>
      <c r="IF81" s="209"/>
      <c r="IG81" s="209"/>
      <c r="IH81" s="209"/>
      <c r="II81" s="209"/>
    </row>
    <row r="82" spans="1:245" ht="12.75">
      <c r="A82" s="188"/>
      <c r="B82" s="210" t="s">
        <v>172</v>
      </c>
      <c r="C82" s="205"/>
      <c r="D82" s="205"/>
      <c r="E82" s="218"/>
      <c r="F82" s="177"/>
      <c r="G82" s="208"/>
      <c r="H82" s="208"/>
      <c r="I82" s="209"/>
      <c r="J82" s="209"/>
      <c r="K82" s="209"/>
      <c r="L82" s="209"/>
      <c r="M82" s="209"/>
      <c r="N82" s="209"/>
      <c r="O82" s="209"/>
      <c r="P82" s="209"/>
      <c r="Q82" s="209"/>
      <c r="R82" s="209"/>
      <c r="S82" s="209"/>
      <c r="T82" s="209"/>
      <c r="U82" s="209"/>
      <c r="V82" s="209"/>
      <c r="W82" s="209"/>
      <c r="X82" s="209"/>
      <c r="Y82" s="209"/>
      <c r="Z82" s="209"/>
      <c r="AA82" s="209"/>
      <c r="AB82" s="209"/>
      <c r="AC82" s="209"/>
      <c r="AD82" s="209"/>
      <c r="AE82" s="209"/>
      <c r="AF82" s="209"/>
      <c r="AG82" s="209"/>
      <c r="AH82" s="209"/>
      <c r="AI82" s="209"/>
      <c r="AJ82" s="209"/>
      <c r="AK82" s="209"/>
      <c r="AL82" s="209"/>
      <c r="AM82" s="209"/>
      <c r="AN82" s="209"/>
      <c r="AO82" s="209"/>
      <c r="AP82" s="209"/>
      <c r="AQ82" s="209"/>
      <c r="AR82" s="209"/>
      <c r="AS82" s="209"/>
      <c r="AT82" s="209"/>
      <c r="AU82" s="209"/>
      <c r="AV82" s="209"/>
      <c r="AW82" s="209"/>
      <c r="AX82" s="209"/>
      <c r="AY82" s="209"/>
      <c r="AZ82" s="209"/>
      <c r="BA82" s="209"/>
      <c r="BB82" s="209"/>
      <c r="BC82" s="209"/>
      <c r="BD82" s="209"/>
      <c r="BE82" s="209"/>
      <c r="BF82" s="209"/>
      <c r="BG82" s="209"/>
      <c r="BH82" s="209"/>
      <c r="BI82" s="209"/>
      <c r="BJ82" s="209"/>
      <c r="BK82" s="209"/>
      <c r="BL82" s="209"/>
      <c r="BM82" s="209"/>
      <c r="BN82" s="209"/>
      <c r="BO82" s="209"/>
      <c r="BP82" s="209"/>
      <c r="BQ82" s="209"/>
      <c r="BR82" s="209"/>
      <c r="BS82" s="209"/>
      <c r="BT82" s="209"/>
      <c r="BU82" s="209"/>
      <c r="BV82" s="209"/>
      <c r="BW82" s="209"/>
      <c r="BX82" s="209"/>
      <c r="BY82" s="209"/>
      <c r="BZ82" s="209"/>
      <c r="CA82" s="209"/>
      <c r="CB82" s="209"/>
      <c r="CC82" s="209"/>
      <c r="CD82" s="209"/>
      <c r="CE82" s="209"/>
      <c r="CF82" s="209"/>
      <c r="CG82" s="209"/>
      <c r="CH82" s="209"/>
      <c r="CI82" s="209"/>
      <c r="CJ82" s="209"/>
      <c r="CK82" s="209"/>
      <c r="CL82" s="209"/>
      <c r="CM82" s="209"/>
      <c r="CN82" s="209"/>
      <c r="CO82" s="209"/>
      <c r="CP82" s="209"/>
      <c r="CQ82" s="209"/>
      <c r="CR82" s="209"/>
      <c r="CS82" s="209"/>
      <c r="CT82" s="209"/>
      <c r="CU82" s="209"/>
      <c r="CV82" s="209"/>
      <c r="CW82" s="209"/>
      <c r="CX82" s="209"/>
      <c r="CY82" s="209"/>
      <c r="CZ82" s="209"/>
      <c r="DA82" s="209"/>
      <c r="DB82" s="209"/>
      <c r="DC82" s="209"/>
      <c r="DD82" s="209"/>
      <c r="DE82" s="209"/>
      <c r="DF82" s="209"/>
      <c r="DG82" s="209"/>
      <c r="DH82" s="209"/>
      <c r="DI82" s="209"/>
      <c r="DJ82" s="209"/>
      <c r="DK82" s="209"/>
      <c r="DL82" s="209"/>
      <c r="DM82" s="209"/>
      <c r="DN82" s="209"/>
      <c r="DO82" s="209"/>
      <c r="DP82" s="209"/>
      <c r="DQ82" s="209"/>
      <c r="DR82" s="209"/>
      <c r="DS82" s="209"/>
      <c r="DT82" s="209"/>
      <c r="DU82" s="209"/>
      <c r="DV82" s="209"/>
      <c r="DW82" s="209"/>
      <c r="DX82" s="209"/>
      <c r="DY82" s="209"/>
      <c r="DZ82" s="209"/>
      <c r="EA82" s="209"/>
      <c r="EB82" s="209"/>
      <c r="EC82" s="209"/>
      <c r="ED82" s="209"/>
      <c r="EE82" s="209"/>
      <c r="EF82" s="209"/>
      <c r="EG82" s="209"/>
      <c r="EH82" s="209"/>
      <c r="EI82" s="209"/>
      <c r="EJ82" s="209"/>
      <c r="EK82" s="209"/>
      <c r="EL82" s="209"/>
      <c r="EM82" s="209"/>
      <c r="EN82" s="209"/>
      <c r="EO82" s="209"/>
      <c r="EP82" s="209"/>
      <c r="EQ82" s="209"/>
      <c r="ER82" s="209"/>
      <c r="ES82" s="209"/>
      <c r="ET82" s="209"/>
      <c r="EU82" s="209"/>
      <c r="EV82" s="209"/>
      <c r="EW82" s="209"/>
      <c r="EX82" s="209"/>
      <c r="EY82" s="209"/>
      <c r="EZ82" s="209"/>
      <c r="FA82" s="209"/>
      <c r="FB82" s="209"/>
      <c r="FC82" s="209"/>
      <c r="FD82" s="209"/>
      <c r="FE82" s="209"/>
      <c r="FF82" s="209"/>
      <c r="FG82" s="209"/>
      <c r="FH82" s="209"/>
      <c r="FI82" s="209"/>
      <c r="FJ82" s="209"/>
      <c r="FK82" s="209"/>
      <c r="FL82" s="209"/>
      <c r="FM82" s="209"/>
      <c r="FN82" s="209"/>
      <c r="FO82" s="209"/>
      <c r="FP82" s="209"/>
      <c r="FQ82" s="209"/>
      <c r="FR82" s="209"/>
      <c r="FS82" s="209"/>
      <c r="FT82" s="209"/>
      <c r="FU82" s="209"/>
      <c r="FV82" s="209"/>
      <c r="FW82" s="209"/>
      <c r="FX82" s="209"/>
      <c r="FY82" s="209"/>
      <c r="FZ82" s="209"/>
      <c r="GA82" s="209"/>
      <c r="GB82" s="209"/>
      <c r="GC82" s="209"/>
      <c r="GD82" s="209"/>
      <c r="GE82" s="209"/>
      <c r="GF82" s="209"/>
      <c r="GG82" s="209"/>
      <c r="GH82" s="209"/>
      <c r="GI82" s="209"/>
      <c r="GJ82" s="209"/>
      <c r="GK82" s="209"/>
      <c r="GL82" s="209"/>
      <c r="GM82" s="209"/>
      <c r="GN82" s="209"/>
      <c r="GO82" s="209"/>
      <c r="GP82" s="209"/>
      <c r="GQ82" s="209"/>
      <c r="GR82" s="209"/>
      <c r="GS82" s="209"/>
      <c r="GT82" s="209"/>
      <c r="GU82" s="209"/>
      <c r="GV82" s="209"/>
      <c r="GW82" s="209"/>
      <c r="GX82" s="209"/>
      <c r="GY82" s="209"/>
      <c r="GZ82" s="209"/>
      <c r="HA82" s="209"/>
      <c r="HB82" s="209"/>
      <c r="HC82" s="209"/>
      <c r="HD82" s="209"/>
      <c r="HE82" s="209"/>
      <c r="HF82" s="209"/>
      <c r="HG82" s="209"/>
      <c r="HH82" s="209"/>
      <c r="HI82" s="209"/>
      <c r="HJ82" s="209"/>
      <c r="HK82" s="209"/>
      <c r="HL82" s="209"/>
      <c r="HM82" s="209"/>
      <c r="HN82" s="209"/>
      <c r="HO82" s="209"/>
      <c r="HP82" s="209"/>
      <c r="HQ82" s="209"/>
      <c r="HR82" s="209"/>
      <c r="HS82" s="209"/>
      <c r="HT82" s="209"/>
      <c r="HU82" s="209"/>
      <c r="HV82" s="209"/>
      <c r="HW82" s="209"/>
      <c r="HX82" s="209"/>
      <c r="HY82" s="209"/>
      <c r="HZ82" s="209"/>
      <c r="IA82" s="209"/>
      <c r="IB82" s="209"/>
      <c r="IC82" s="209"/>
      <c r="ID82" s="209"/>
      <c r="IE82" s="209"/>
      <c r="IF82" s="209"/>
      <c r="IG82" s="209"/>
      <c r="IH82" s="209"/>
      <c r="II82" s="209"/>
    </row>
    <row r="83" spans="1:245" ht="12.75">
      <c r="A83" s="188" t="s">
        <v>210</v>
      </c>
      <c r="B83" s="210" t="s">
        <v>211</v>
      </c>
      <c r="C83" s="205" t="s">
        <v>175</v>
      </c>
      <c r="D83" s="212">
        <v>50</v>
      </c>
      <c r="E83" s="218"/>
      <c r="F83" s="213">
        <f t="shared" ref="F83" si="4">D83*ROUND(E83,2)</f>
        <v>0</v>
      </c>
      <c r="G83" s="208"/>
      <c r="H83" s="208"/>
      <c r="I83" s="209"/>
      <c r="J83" s="209"/>
      <c r="K83" s="209"/>
      <c r="L83" s="209"/>
      <c r="M83" s="209"/>
      <c r="N83" s="209"/>
      <c r="O83" s="209"/>
      <c r="P83" s="209"/>
      <c r="Q83" s="209"/>
      <c r="R83" s="209"/>
      <c r="S83" s="209"/>
      <c r="T83" s="209"/>
      <c r="U83" s="209"/>
      <c r="V83" s="209"/>
      <c r="W83" s="209"/>
      <c r="X83" s="209"/>
      <c r="Y83" s="209"/>
      <c r="Z83" s="209"/>
      <c r="AA83" s="209"/>
      <c r="AB83" s="209"/>
      <c r="AC83" s="209"/>
      <c r="AD83" s="209"/>
      <c r="AE83" s="209"/>
      <c r="AF83" s="209"/>
      <c r="AG83" s="209"/>
      <c r="AH83" s="209"/>
      <c r="AI83" s="209"/>
      <c r="AJ83" s="209"/>
      <c r="AK83" s="209"/>
      <c r="AL83" s="209"/>
      <c r="AM83" s="209"/>
      <c r="AN83" s="209"/>
      <c r="AO83" s="209"/>
      <c r="AP83" s="209"/>
      <c r="AQ83" s="209"/>
      <c r="AR83" s="209"/>
      <c r="AS83" s="209"/>
      <c r="AT83" s="209"/>
      <c r="AU83" s="209"/>
      <c r="AV83" s="209"/>
      <c r="AW83" s="209"/>
      <c r="AX83" s="209"/>
      <c r="AY83" s="209"/>
      <c r="AZ83" s="209"/>
      <c r="BA83" s="209"/>
      <c r="BB83" s="209"/>
      <c r="BC83" s="209"/>
      <c r="BD83" s="209"/>
      <c r="BE83" s="209"/>
      <c r="BF83" s="209"/>
      <c r="BG83" s="209"/>
      <c r="BH83" s="209"/>
      <c r="BI83" s="209"/>
      <c r="BJ83" s="209"/>
      <c r="BK83" s="209"/>
      <c r="BL83" s="209"/>
      <c r="BM83" s="209"/>
      <c r="BN83" s="209"/>
      <c r="BO83" s="209"/>
      <c r="BP83" s="209"/>
      <c r="BQ83" s="209"/>
      <c r="BR83" s="209"/>
      <c r="BS83" s="209"/>
      <c r="BT83" s="209"/>
      <c r="BU83" s="209"/>
      <c r="BV83" s="209"/>
      <c r="BW83" s="209"/>
      <c r="BX83" s="209"/>
      <c r="BY83" s="209"/>
      <c r="BZ83" s="209"/>
      <c r="CA83" s="209"/>
      <c r="CB83" s="209"/>
      <c r="CC83" s="209"/>
      <c r="CD83" s="209"/>
      <c r="CE83" s="209"/>
      <c r="CF83" s="209"/>
      <c r="CG83" s="209"/>
      <c r="CH83" s="209"/>
      <c r="CI83" s="209"/>
      <c r="CJ83" s="209"/>
      <c r="CK83" s="209"/>
      <c r="CL83" s="209"/>
      <c r="CM83" s="209"/>
      <c r="CN83" s="209"/>
      <c r="CO83" s="209"/>
      <c r="CP83" s="209"/>
      <c r="CQ83" s="209"/>
      <c r="CR83" s="209"/>
      <c r="CS83" s="209"/>
      <c r="CT83" s="209"/>
      <c r="CU83" s="209"/>
      <c r="CV83" s="209"/>
      <c r="CW83" s="209"/>
      <c r="CX83" s="209"/>
      <c r="CY83" s="209"/>
      <c r="CZ83" s="209"/>
      <c r="DA83" s="209"/>
      <c r="DB83" s="209"/>
      <c r="DC83" s="209"/>
      <c r="DD83" s="209"/>
      <c r="DE83" s="209"/>
      <c r="DF83" s="209"/>
      <c r="DG83" s="209"/>
      <c r="DH83" s="209"/>
      <c r="DI83" s="209"/>
      <c r="DJ83" s="209"/>
      <c r="DK83" s="209"/>
      <c r="DL83" s="209"/>
      <c r="DM83" s="209"/>
      <c r="DN83" s="209"/>
      <c r="DO83" s="209"/>
      <c r="DP83" s="209"/>
      <c r="DQ83" s="209"/>
      <c r="DR83" s="209"/>
      <c r="DS83" s="209"/>
      <c r="DT83" s="209"/>
      <c r="DU83" s="209"/>
      <c r="DV83" s="209"/>
      <c r="DW83" s="209"/>
      <c r="DX83" s="209"/>
      <c r="DY83" s="209"/>
      <c r="DZ83" s="209"/>
      <c r="EA83" s="209"/>
      <c r="EB83" s="209"/>
      <c r="EC83" s="209"/>
      <c r="ED83" s="209"/>
      <c r="EE83" s="209"/>
      <c r="EF83" s="209"/>
      <c r="EG83" s="209"/>
      <c r="EH83" s="209"/>
      <c r="EI83" s="209"/>
      <c r="EJ83" s="209"/>
      <c r="EK83" s="209"/>
      <c r="EL83" s="209"/>
      <c r="EM83" s="209"/>
      <c r="EN83" s="209"/>
      <c r="EO83" s="209"/>
      <c r="EP83" s="209"/>
      <c r="EQ83" s="209"/>
      <c r="ER83" s="209"/>
      <c r="ES83" s="209"/>
      <c r="ET83" s="209"/>
      <c r="EU83" s="209"/>
      <c r="EV83" s="209"/>
      <c r="EW83" s="209"/>
      <c r="EX83" s="209"/>
      <c r="EY83" s="209"/>
      <c r="EZ83" s="209"/>
      <c r="FA83" s="209"/>
      <c r="FB83" s="209"/>
      <c r="FC83" s="209"/>
      <c r="FD83" s="209"/>
      <c r="FE83" s="209"/>
      <c r="FF83" s="209"/>
      <c r="FG83" s="209"/>
      <c r="FH83" s="209"/>
      <c r="FI83" s="209"/>
      <c r="FJ83" s="209"/>
      <c r="FK83" s="209"/>
      <c r="FL83" s="209"/>
      <c r="FM83" s="209"/>
      <c r="FN83" s="209"/>
      <c r="FO83" s="209"/>
      <c r="FP83" s="209"/>
      <c r="FQ83" s="209"/>
      <c r="FR83" s="209"/>
      <c r="FS83" s="209"/>
      <c r="FT83" s="209"/>
      <c r="FU83" s="209"/>
      <c r="FV83" s="209"/>
      <c r="FW83" s="209"/>
      <c r="FX83" s="209"/>
      <c r="FY83" s="209"/>
      <c r="FZ83" s="209"/>
      <c r="GA83" s="209"/>
      <c r="GB83" s="209"/>
      <c r="GC83" s="209"/>
      <c r="GD83" s="209"/>
      <c r="GE83" s="209"/>
      <c r="GF83" s="209"/>
      <c r="GG83" s="209"/>
      <c r="GH83" s="209"/>
      <c r="GI83" s="209"/>
      <c r="GJ83" s="209"/>
      <c r="GK83" s="209"/>
      <c r="GL83" s="209"/>
      <c r="GM83" s="209"/>
      <c r="GN83" s="209"/>
      <c r="GO83" s="209"/>
      <c r="GP83" s="209"/>
      <c r="GQ83" s="209"/>
      <c r="GR83" s="209"/>
      <c r="GS83" s="209"/>
      <c r="GT83" s="209"/>
      <c r="GU83" s="209"/>
      <c r="GV83" s="209"/>
      <c r="GW83" s="209"/>
      <c r="GX83" s="209"/>
      <c r="GY83" s="209"/>
      <c r="GZ83" s="209"/>
      <c r="HA83" s="209"/>
      <c r="HB83" s="209"/>
      <c r="HC83" s="209"/>
      <c r="HD83" s="209"/>
      <c r="HE83" s="209"/>
      <c r="HF83" s="209"/>
      <c r="HG83" s="209"/>
      <c r="HH83" s="209"/>
      <c r="HI83" s="209"/>
      <c r="HJ83" s="209"/>
      <c r="HK83" s="209"/>
      <c r="HL83" s="209"/>
      <c r="HM83" s="209"/>
      <c r="HN83" s="209"/>
      <c r="HO83" s="209"/>
      <c r="HP83" s="209"/>
      <c r="HQ83" s="209"/>
      <c r="HR83" s="209"/>
      <c r="HS83" s="209"/>
      <c r="HT83" s="209"/>
      <c r="HU83" s="209"/>
      <c r="HV83" s="209"/>
      <c r="HW83" s="209"/>
      <c r="HX83" s="209"/>
      <c r="HY83" s="209"/>
      <c r="HZ83" s="209"/>
      <c r="IA83" s="209"/>
      <c r="IB83" s="209"/>
      <c r="IC83" s="209"/>
      <c r="ID83" s="209"/>
      <c r="IE83" s="209"/>
      <c r="IF83" s="209"/>
      <c r="IG83" s="209"/>
      <c r="IH83" s="209"/>
      <c r="II83" s="209"/>
    </row>
    <row r="84" spans="1:245" ht="12.75">
      <c r="A84" s="225"/>
      <c r="B84" s="219"/>
      <c r="C84" s="220"/>
      <c r="D84" s="226"/>
      <c r="E84" s="227"/>
      <c r="F84" s="177"/>
      <c r="G84" s="228"/>
      <c r="H84" s="228"/>
      <c r="I84" s="228"/>
      <c r="J84" s="228"/>
      <c r="K84" s="228"/>
      <c r="L84" s="228"/>
      <c r="M84" s="228"/>
      <c r="N84" s="228"/>
      <c r="O84" s="228"/>
      <c r="P84" s="228"/>
      <c r="Q84" s="228"/>
      <c r="R84" s="228"/>
      <c r="S84" s="228"/>
      <c r="T84" s="228"/>
      <c r="U84" s="228"/>
      <c r="V84" s="228"/>
      <c r="W84" s="228"/>
      <c r="X84" s="228"/>
      <c r="Y84" s="228"/>
      <c r="Z84" s="228"/>
      <c r="AA84" s="228"/>
      <c r="AB84" s="228"/>
      <c r="AC84" s="228"/>
      <c r="AD84" s="228"/>
      <c r="AE84" s="228"/>
      <c r="AF84" s="228"/>
      <c r="AG84" s="228"/>
      <c r="AH84" s="228"/>
      <c r="AI84" s="228"/>
      <c r="AJ84" s="228"/>
      <c r="AK84" s="228"/>
      <c r="AL84" s="228"/>
      <c r="AM84" s="228"/>
      <c r="AN84" s="228"/>
      <c r="AO84" s="228"/>
      <c r="AP84" s="228"/>
      <c r="AQ84" s="228"/>
      <c r="AR84" s="228"/>
      <c r="AS84" s="228"/>
      <c r="AT84" s="228"/>
      <c r="AU84" s="228"/>
      <c r="AV84" s="228"/>
      <c r="AW84" s="228"/>
      <c r="AX84" s="228"/>
      <c r="AY84" s="228"/>
      <c r="AZ84" s="228"/>
      <c r="BA84" s="228"/>
      <c r="BB84" s="228"/>
      <c r="BC84" s="228"/>
      <c r="BD84" s="228"/>
      <c r="BE84" s="228"/>
      <c r="BF84" s="228"/>
      <c r="BG84" s="228"/>
      <c r="BH84" s="228"/>
      <c r="BI84" s="228"/>
      <c r="BJ84" s="228"/>
      <c r="BK84" s="228"/>
      <c r="BL84" s="228"/>
      <c r="BM84" s="228"/>
      <c r="BN84" s="228"/>
      <c r="BO84" s="228"/>
      <c r="BP84" s="228"/>
      <c r="BQ84" s="228"/>
      <c r="BR84" s="228"/>
      <c r="BS84" s="228"/>
      <c r="BT84" s="228"/>
      <c r="BU84" s="228"/>
      <c r="BV84" s="228"/>
      <c r="BW84" s="228"/>
      <c r="BX84" s="228"/>
      <c r="BY84" s="228"/>
      <c r="BZ84" s="228"/>
      <c r="CA84" s="228"/>
      <c r="CB84" s="228"/>
      <c r="CC84" s="228"/>
      <c r="CD84" s="228"/>
      <c r="CE84" s="228"/>
      <c r="CF84" s="228"/>
      <c r="CG84" s="228"/>
      <c r="CH84" s="228"/>
      <c r="CI84" s="228"/>
      <c r="CJ84" s="228"/>
      <c r="CK84" s="228"/>
      <c r="CL84" s="228"/>
      <c r="CM84" s="228"/>
      <c r="CN84" s="228"/>
      <c r="CO84" s="228"/>
      <c r="CP84" s="228"/>
      <c r="CQ84" s="228"/>
      <c r="CR84" s="228"/>
      <c r="CS84" s="228"/>
      <c r="CT84" s="228"/>
      <c r="CU84" s="228"/>
      <c r="CV84" s="228"/>
      <c r="CW84" s="228"/>
      <c r="CX84" s="228"/>
      <c r="CY84" s="228"/>
      <c r="CZ84" s="228"/>
      <c r="DA84" s="228"/>
      <c r="DB84" s="228"/>
      <c r="DC84" s="228"/>
      <c r="DD84" s="228"/>
      <c r="DE84" s="228"/>
      <c r="DF84" s="228"/>
      <c r="DG84" s="228"/>
      <c r="DH84" s="228"/>
      <c r="DI84" s="228"/>
      <c r="DJ84" s="228"/>
      <c r="DK84" s="228"/>
      <c r="DL84" s="228"/>
      <c r="DM84" s="228"/>
      <c r="DN84" s="228"/>
      <c r="DO84" s="228"/>
      <c r="DP84" s="228"/>
      <c r="DQ84" s="228"/>
      <c r="DR84" s="228"/>
      <c r="DS84" s="228"/>
      <c r="DT84" s="228"/>
      <c r="DU84" s="228"/>
      <c r="DV84" s="228"/>
      <c r="DW84" s="228"/>
      <c r="DX84" s="228"/>
      <c r="DY84" s="228"/>
      <c r="DZ84" s="228"/>
      <c r="EA84" s="228"/>
      <c r="EB84" s="228"/>
      <c r="EC84" s="228"/>
      <c r="ED84" s="228"/>
      <c r="EE84" s="228"/>
      <c r="EF84" s="228"/>
      <c r="EG84" s="228"/>
      <c r="EH84" s="228"/>
      <c r="EI84" s="228"/>
      <c r="EJ84" s="228"/>
      <c r="EK84" s="228"/>
      <c r="EL84" s="228"/>
      <c r="EM84" s="228"/>
      <c r="EN84" s="228"/>
      <c r="EO84" s="228"/>
      <c r="EP84" s="228"/>
      <c r="EQ84" s="228"/>
      <c r="ER84" s="228"/>
      <c r="ES84" s="228"/>
      <c r="ET84" s="228"/>
      <c r="EU84" s="228"/>
      <c r="EV84" s="228"/>
      <c r="EW84" s="228"/>
      <c r="EX84" s="228"/>
      <c r="EY84" s="228"/>
      <c r="EZ84" s="228"/>
      <c r="FA84" s="228"/>
      <c r="FB84" s="228"/>
      <c r="FC84" s="228"/>
      <c r="FD84" s="228"/>
      <c r="FE84" s="228"/>
      <c r="FF84" s="228"/>
      <c r="FG84" s="228"/>
      <c r="FH84" s="228"/>
      <c r="FI84" s="228"/>
      <c r="FJ84" s="228"/>
      <c r="FK84" s="228"/>
      <c r="FL84" s="228"/>
      <c r="FM84" s="228"/>
      <c r="FN84" s="228"/>
      <c r="FO84" s="228"/>
      <c r="FP84" s="228"/>
      <c r="FQ84" s="228"/>
      <c r="FR84" s="228"/>
      <c r="FS84" s="228"/>
      <c r="FT84" s="228"/>
      <c r="FU84" s="228"/>
      <c r="FV84" s="228"/>
      <c r="FW84" s="228"/>
      <c r="FX84" s="228"/>
      <c r="FY84" s="228"/>
      <c r="FZ84" s="228"/>
      <c r="GA84" s="228"/>
      <c r="GB84" s="228"/>
      <c r="GC84" s="228"/>
      <c r="GD84" s="228"/>
      <c r="GE84" s="228"/>
      <c r="GF84" s="228"/>
      <c r="GG84" s="228"/>
      <c r="GH84" s="228"/>
      <c r="GI84" s="228"/>
      <c r="GJ84" s="228"/>
      <c r="GK84" s="228"/>
      <c r="GL84" s="228"/>
      <c r="GM84" s="228"/>
      <c r="GN84" s="228"/>
      <c r="GO84" s="228"/>
      <c r="GP84" s="228"/>
      <c r="GQ84" s="228"/>
      <c r="GR84" s="228"/>
      <c r="GS84" s="228"/>
      <c r="GT84" s="228"/>
      <c r="GU84" s="228"/>
      <c r="GV84" s="228"/>
      <c r="GW84" s="228"/>
      <c r="GX84" s="228"/>
      <c r="GY84" s="228"/>
      <c r="GZ84" s="228"/>
      <c r="HA84" s="228"/>
      <c r="HB84" s="228"/>
      <c r="HC84" s="228"/>
      <c r="HD84" s="228"/>
      <c r="HE84" s="228"/>
      <c r="HF84" s="228"/>
      <c r="HG84" s="228"/>
      <c r="HH84" s="228"/>
      <c r="HI84" s="228"/>
      <c r="HJ84" s="228"/>
      <c r="HK84" s="228"/>
      <c r="HL84" s="228"/>
      <c r="HM84" s="228"/>
      <c r="HN84" s="228"/>
      <c r="HO84" s="228"/>
      <c r="HP84" s="228"/>
      <c r="HQ84" s="228"/>
      <c r="HR84" s="228"/>
      <c r="HS84" s="228"/>
      <c r="HT84" s="228"/>
      <c r="HU84" s="228"/>
      <c r="HV84" s="228"/>
      <c r="HW84" s="228"/>
      <c r="HX84" s="228"/>
      <c r="HY84" s="228"/>
      <c r="HZ84" s="228"/>
      <c r="IA84" s="228"/>
      <c r="IB84" s="228"/>
      <c r="IC84" s="228"/>
      <c r="ID84" s="228"/>
      <c r="IE84" s="228"/>
      <c r="IF84" s="228"/>
      <c r="IG84" s="228"/>
      <c r="IH84" s="228"/>
      <c r="II84" s="228"/>
    </row>
    <row r="85" spans="1:245" ht="60">
      <c r="A85" s="225" t="s">
        <v>212</v>
      </c>
      <c r="B85" s="215" t="s">
        <v>213</v>
      </c>
      <c r="C85" s="229"/>
      <c r="D85" s="230"/>
      <c r="E85" s="227"/>
      <c r="F85" s="177"/>
      <c r="G85" s="228"/>
      <c r="H85" s="228"/>
      <c r="I85" s="228"/>
      <c r="J85" s="228"/>
      <c r="K85" s="228"/>
      <c r="L85" s="228"/>
      <c r="M85" s="228"/>
      <c r="N85" s="228"/>
      <c r="O85" s="228"/>
      <c r="P85" s="228"/>
      <c r="Q85" s="228"/>
      <c r="R85" s="228"/>
      <c r="S85" s="228"/>
      <c r="T85" s="228"/>
      <c r="U85" s="228"/>
      <c r="V85" s="228"/>
      <c r="W85" s="228"/>
      <c r="X85" s="228"/>
      <c r="Y85" s="228"/>
      <c r="Z85" s="228"/>
      <c r="AA85" s="228"/>
      <c r="AB85" s="228"/>
      <c r="AC85" s="228"/>
      <c r="AD85" s="228"/>
      <c r="AE85" s="228"/>
      <c r="AF85" s="228"/>
      <c r="AG85" s="228"/>
      <c r="AH85" s="228"/>
      <c r="AI85" s="228"/>
      <c r="AJ85" s="228"/>
      <c r="AK85" s="228"/>
      <c r="AL85" s="228"/>
      <c r="AM85" s="228"/>
      <c r="AN85" s="228"/>
      <c r="AO85" s="228"/>
      <c r="AP85" s="228"/>
      <c r="AQ85" s="228"/>
      <c r="AR85" s="228"/>
      <c r="AS85" s="228"/>
      <c r="AT85" s="228"/>
      <c r="AU85" s="228"/>
      <c r="AV85" s="228"/>
      <c r="AW85" s="228"/>
      <c r="AX85" s="228"/>
      <c r="AY85" s="228"/>
      <c r="AZ85" s="228"/>
      <c r="BA85" s="228"/>
      <c r="BB85" s="228"/>
      <c r="BC85" s="228"/>
      <c r="BD85" s="228"/>
      <c r="BE85" s="228"/>
      <c r="BF85" s="228"/>
      <c r="BG85" s="228"/>
      <c r="BH85" s="228"/>
      <c r="BI85" s="228"/>
      <c r="BJ85" s="228"/>
      <c r="BK85" s="228"/>
      <c r="BL85" s="228"/>
      <c r="BM85" s="228"/>
      <c r="BN85" s="228"/>
      <c r="BO85" s="228"/>
      <c r="BP85" s="228"/>
      <c r="BQ85" s="228"/>
      <c r="BR85" s="228"/>
      <c r="BS85" s="228"/>
      <c r="BT85" s="228"/>
      <c r="BU85" s="228"/>
      <c r="BV85" s="228"/>
      <c r="BW85" s="228"/>
      <c r="BX85" s="228"/>
      <c r="BY85" s="228"/>
      <c r="BZ85" s="228"/>
      <c r="CA85" s="228"/>
      <c r="CB85" s="228"/>
      <c r="CC85" s="228"/>
      <c r="CD85" s="228"/>
      <c r="CE85" s="228"/>
      <c r="CF85" s="228"/>
      <c r="CG85" s="228"/>
      <c r="CH85" s="228"/>
      <c r="CI85" s="228"/>
      <c r="CJ85" s="228"/>
      <c r="CK85" s="228"/>
      <c r="CL85" s="228"/>
      <c r="CM85" s="228"/>
      <c r="CN85" s="228"/>
      <c r="CO85" s="228"/>
      <c r="CP85" s="228"/>
      <c r="CQ85" s="228"/>
      <c r="CR85" s="228"/>
      <c r="CS85" s="228"/>
      <c r="CT85" s="228"/>
      <c r="CU85" s="228"/>
      <c r="CV85" s="228"/>
      <c r="CW85" s="228"/>
      <c r="CX85" s="228"/>
      <c r="CY85" s="228"/>
      <c r="CZ85" s="228"/>
      <c r="DA85" s="228"/>
      <c r="DB85" s="228"/>
      <c r="DC85" s="228"/>
      <c r="DD85" s="228"/>
      <c r="DE85" s="228"/>
      <c r="DF85" s="228"/>
      <c r="DG85" s="228"/>
      <c r="DH85" s="228"/>
      <c r="DI85" s="228"/>
      <c r="DJ85" s="228"/>
      <c r="DK85" s="228"/>
      <c r="DL85" s="228"/>
      <c r="DM85" s="228"/>
      <c r="DN85" s="228"/>
      <c r="DO85" s="228"/>
      <c r="DP85" s="228"/>
      <c r="DQ85" s="228"/>
      <c r="DR85" s="228"/>
      <c r="DS85" s="228"/>
      <c r="DT85" s="228"/>
      <c r="DU85" s="228"/>
      <c r="DV85" s="228"/>
      <c r="DW85" s="228"/>
      <c r="DX85" s="228"/>
      <c r="DY85" s="228"/>
      <c r="DZ85" s="228"/>
      <c r="EA85" s="228"/>
      <c r="EB85" s="228"/>
      <c r="EC85" s="228"/>
      <c r="ED85" s="228"/>
      <c r="EE85" s="228"/>
      <c r="EF85" s="228"/>
      <c r="EG85" s="228"/>
      <c r="EH85" s="228"/>
      <c r="EI85" s="228"/>
      <c r="EJ85" s="228"/>
      <c r="EK85" s="228"/>
      <c r="EL85" s="228"/>
      <c r="EM85" s="228"/>
      <c r="EN85" s="228"/>
      <c r="EO85" s="228"/>
      <c r="EP85" s="228"/>
      <c r="EQ85" s="228"/>
      <c r="ER85" s="228"/>
      <c r="ES85" s="228"/>
      <c r="ET85" s="228"/>
      <c r="EU85" s="228"/>
      <c r="EV85" s="228"/>
      <c r="EW85" s="228"/>
      <c r="EX85" s="228"/>
      <c r="EY85" s="228"/>
      <c r="EZ85" s="228"/>
      <c r="FA85" s="228"/>
      <c r="FB85" s="228"/>
      <c r="FC85" s="228"/>
      <c r="FD85" s="228"/>
      <c r="FE85" s="228"/>
      <c r="FF85" s="228"/>
      <c r="FG85" s="228"/>
      <c r="FH85" s="228"/>
      <c r="FI85" s="228"/>
      <c r="FJ85" s="228"/>
      <c r="FK85" s="228"/>
      <c r="FL85" s="228"/>
      <c r="FM85" s="228"/>
      <c r="FN85" s="228"/>
      <c r="FO85" s="228"/>
      <c r="FP85" s="228"/>
      <c r="FQ85" s="228"/>
      <c r="FR85" s="228"/>
      <c r="FS85" s="228"/>
      <c r="FT85" s="228"/>
      <c r="FU85" s="228"/>
      <c r="FV85" s="228"/>
      <c r="FW85" s="228"/>
      <c r="FX85" s="228"/>
      <c r="FY85" s="228"/>
      <c r="FZ85" s="228"/>
      <c r="GA85" s="228"/>
      <c r="GB85" s="228"/>
      <c r="GC85" s="228"/>
      <c r="GD85" s="228"/>
      <c r="GE85" s="228"/>
      <c r="GF85" s="228"/>
      <c r="GG85" s="228"/>
      <c r="GH85" s="228"/>
      <c r="GI85" s="228"/>
      <c r="GJ85" s="228"/>
      <c r="GK85" s="228"/>
      <c r="GL85" s="228"/>
      <c r="GM85" s="228"/>
      <c r="GN85" s="228"/>
      <c r="GO85" s="228"/>
      <c r="GP85" s="228"/>
      <c r="GQ85" s="228"/>
      <c r="GR85" s="228"/>
      <c r="GS85" s="228"/>
      <c r="GT85" s="228"/>
      <c r="GU85" s="228"/>
      <c r="GV85" s="228"/>
      <c r="GW85" s="228"/>
      <c r="GX85" s="228"/>
      <c r="GY85" s="228"/>
      <c r="GZ85" s="228"/>
      <c r="HA85" s="228"/>
      <c r="HB85" s="228"/>
      <c r="HC85" s="228"/>
      <c r="HD85" s="228"/>
      <c r="HE85" s="228"/>
      <c r="HF85" s="228"/>
      <c r="HG85" s="228"/>
      <c r="HH85" s="228"/>
      <c r="HI85" s="228"/>
      <c r="HJ85" s="228"/>
      <c r="HK85" s="228"/>
      <c r="HL85" s="228"/>
      <c r="HM85" s="228"/>
      <c r="HN85" s="228"/>
      <c r="HO85" s="228"/>
      <c r="HP85" s="228"/>
      <c r="HQ85" s="228"/>
      <c r="HR85" s="228"/>
      <c r="HS85" s="228"/>
      <c r="HT85" s="228"/>
      <c r="HU85" s="228"/>
      <c r="HV85" s="228"/>
      <c r="HW85" s="228"/>
      <c r="HX85" s="228"/>
      <c r="HY85" s="228"/>
      <c r="HZ85" s="228"/>
      <c r="IA85" s="228"/>
      <c r="IB85" s="228"/>
      <c r="IC85" s="228"/>
      <c r="ID85" s="228"/>
      <c r="IE85" s="228"/>
      <c r="IF85" s="228"/>
      <c r="IG85" s="228"/>
      <c r="IH85" s="228"/>
      <c r="II85" s="228"/>
    </row>
    <row r="86" spans="1:245" ht="24">
      <c r="A86" s="188" t="s">
        <v>214</v>
      </c>
      <c r="B86" s="210" t="s">
        <v>201</v>
      </c>
      <c r="C86" s="205" t="s">
        <v>175</v>
      </c>
      <c r="D86" s="167">
        <v>800</v>
      </c>
      <c r="E86" s="218"/>
      <c r="F86" s="213">
        <f t="shared" ref="F86:F90" si="5">D86*ROUND(E86,2)</f>
        <v>0</v>
      </c>
      <c r="G86" s="208"/>
      <c r="H86" s="208"/>
      <c r="I86" s="209"/>
      <c r="J86" s="209"/>
      <c r="K86" s="209"/>
      <c r="L86" s="209"/>
      <c r="M86" s="209"/>
      <c r="N86" s="209"/>
      <c r="O86" s="209"/>
      <c r="P86" s="209"/>
      <c r="Q86" s="209"/>
      <c r="R86" s="209"/>
      <c r="S86" s="209"/>
      <c r="T86" s="209"/>
      <c r="U86" s="209"/>
      <c r="V86" s="209"/>
      <c r="W86" s="209"/>
      <c r="X86" s="209"/>
      <c r="Y86" s="209"/>
      <c r="Z86" s="209"/>
      <c r="AA86" s="209"/>
      <c r="AB86" s="209"/>
      <c r="AC86" s="209"/>
      <c r="AD86" s="209"/>
      <c r="AE86" s="209"/>
      <c r="AF86" s="209"/>
      <c r="AG86" s="209"/>
      <c r="AH86" s="209"/>
      <c r="AI86" s="209"/>
      <c r="AJ86" s="209"/>
      <c r="AK86" s="209"/>
      <c r="AL86" s="209"/>
      <c r="AM86" s="209"/>
      <c r="AN86" s="209"/>
      <c r="AO86" s="209"/>
      <c r="AP86" s="209"/>
      <c r="AQ86" s="209"/>
      <c r="AR86" s="209"/>
      <c r="AS86" s="209"/>
      <c r="AT86" s="209"/>
      <c r="AU86" s="209"/>
      <c r="AV86" s="209"/>
      <c r="AW86" s="209"/>
      <c r="AX86" s="209"/>
      <c r="AY86" s="209"/>
      <c r="AZ86" s="209"/>
      <c r="BA86" s="209"/>
      <c r="BB86" s="209"/>
      <c r="BC86" s="209"/>
      <c r="BD86" s="209"/>
      <c r="BE86" s="209"/>
      <c r="BF86" s="209"/>
      <c r="BG86" s="209"/>
      <c r="BH86" s="209"/>
      <c r="BI86" s="209"/>
      <c r="BJ86" s="209"/>
      <c r="BK86" s="209"/>
      <c r="BL86" s="209"/>
      <c r="BM86" s="209"/>
      <c r="BN86" s="209"/>
      <c r="BO86" s="209"/>
      <c r="BP86" s="209"/>
      <c r="BQ86" s="209"/>
      <c r="BR86" s="209"/>
      <c r="BS86" s="209"/>
      <c r="BT86" s="209"/>
      <c r="BU86" s="209"/>
      <c r="BV86" s="209"/>
      <c r="BW86" s="209"/>
      <c r="BX86" s="209"/>
      <c r="BY86" s="209"/>
      <c r="BZ86" s="209"/>
      <c r="CA86" s="209"/>
      <c r="CB86" s="209"/>
      <c r="CC86" s="209"/>
      <c r="CD86" s="209"/>
      <c r="CE86" s="209"/>
      <c r="CF86" s="209"/>
      <c r="CG86" s="209"/>
      <c r="CH86" s="209"/>
      <c r="CI86" s="209"/>
      <c r="CJ86" s="209"/>
      <c r="CK86" s="209"/>
      <c r="CL86" s="209"/>
      <c r="CM86" s="209"/>
      <c r="CN86" s="209"/>
      <c r="CO86" s="209"/>
      <c r="CP86" s="209"/>
      <c r="CQ86" s="209"/>
      <c r="CR86" s="209"/>
      <c r="CS86" s="209"/>
      <c r="CT86" s="209"/>
      <c r="CU86" s="209"/>
      <c r="CV86" s="209"/>
      <c r="CW86" s="209"/>
      <c r="CX86" s="209"/>
      <c r="CY86" s="209"/>
      <c r="CZ86" s="209"/>
      <c r="DA86" s="209"/>
      <c r="DB86" s="209"/>
      <c r="DC86" s="209"/>
      <c r="DD86" s="209"/>
      <c r="DE86" s="209"/>
      <c r="DF86" s="209"/>
      <c r="DG86" s="209"/>
      <c r="DH86" s="209"/>
      <c r="DI86" s="209"/>
      <c r="DJ86" s="209"/>
      <c r="DK86" s="209"/>
      <c r="DL86" s="209"/>
      <c r="DM86" s="209"/>
      <c r="DN86" s="209"/>
      <c r="DO86" s="209"/>
      <c r="DP86" s="209"/>
      <c r="DQ86" s="209"/>
      <c r="DR86" s="209"/>
      <c r="DS86" s="209"/>
      <c r="DT86" s="209"/>
      <c r="DU86" s="209"/>
      <c r="DV86" s="209"/>
      <c r="DW86" s="209"/>
      <c r="DX86" s="209"/>
      <c r="DY86" s="209"/>
      <c r="DZ86" s="209"/>
      <c r="EA86" s="209"/>
      <c r="EB86" s="209"/>
      <c r="EC86" s="209"/>
      <c r="ED86" s="209"/>
      <c r="EE86" s="209"/>
      <c r="EF86" s="209"/>
      <c r="EG86" s="209"/>
      <c r="EH86" s="209"/>
      <c r="EI86" s="209"/>
      <c r="EJ86" s="209"/>
      <c r="EK86" s="209"/>
      <c r="EL86" s="209"/>
      <c r="EM86" s="209"/>
      <c r="EN86" s="209"/>
      <c r="EO86" s="209"/>
      <c r="EP86" s="209"/>
      <c r="EQ86" s="209"/>
      <c r="ER86" s="209"/>
      <c r="ES86" s="209"/>
      <c r="ET86" s="209"/>
      <c r="EU86" s="209"/>
      <c r="EV86" s="209"/>
      <c r="EW86" s="209"/>
      <c r="EX86" s="209"/>
      <c r="EY86" s="209"/>
      <c r="EZ86" s="209"/>
      <c r="FA86" s="209"/>
      <c r="FB86" s="209"/>
      <c r="FC86" s="209"/>
      <c r="FD86" s="209"/>
      <c r="FE86" s="209"/>
      <c r="FF86" s="209"/>
      <c r="FG86" s="209"/>
      <c r="FH86" s="209"/>
      <c r="FI86" s="209"/>
      <c r="FJ86" s="209"/>
      <c r="FK86" s="209"/>
      <c r="FL86" s="209"/>
      <c r="FM86" s="209"/>
      <c r="FN86" s="209"/>
      <c r="FO86" s="209"/>
      <c r="FP86" s="209"/>
      <c r="FQ86" s="209"/>
      <c r="FR86" s="209"/>
      <c r="FS86" s="209"/>
      <c r="FT86" s="209"/>
      <c r="FU86" s="209"/>
      <c r="FV86" s="209"/>
      <c r="FW86" s="209"/>
      <c r="FX86" s="209"/>
      <c r="FY86" s="209"/>
      <c r="FZ86" s="209"/>
      <c r="GA86" s="209"/>
      <c r="GB86" s="209"/>
      <c r="GC86" s="209"/>
      <c r="GD86" s="209"/>
      <c r="GE86" s="209"/>
      <c r="GF86" s="209"/>
      <c r="GG86" s="209"/>
      <c r="GH86" s="209"/>
      <c r="GI86" s="209"/>
      <c r="GJ86" s="209"/>
      <c r="GK86" s="209"/>
      <c r="GL86" s="209"/>
      <c r="GM86" s="209"/>
      <c r="GN86" s="209"/>
      <c r="GO86" s="209"/>
      <c r="GP86" s="209"/>
      <c r="GQ86" s="209"/>
      <c r="GR86" s="209"/>
      <c r="GS86" s="209"/>
      <c r="GT86" s="209"/>
      <c r="GU86" s="209"/>
      <c r="GV86" s="209"/>
      <c r="GW86" s="209"/>
      <c r="GX86" s="209"/>
      <c r="GY86" s="209"/>
      <c r="GZ86" s="209"/>
      <c r="HA86" s="209"/>
      <c r="HB86" s="209"/>
      <c r="HC86" s="209"/>
      <c r="HD86" s="209"/>
      <c r="HE86" s="209"/>
      <c r="HF86" s="209"/>
      <c r="HG86" s="209"/>
      <c r="HH86" s="209"/>
      <c r="HI86" s="209"/>
      <c r="HJ86" s="209"/>
      <c r="HK86" s="209"/>
      <c r="HL86" s="209"/>
      <c r="HM86" s="209"/>
      <c r="HN86" s="209"/>
      <c r="HO86" s="209"/>
      <c r="HP86" s="209"/>
      <c r="HQ86" s="209"/>
      <c r="HR86" s="209"/>
      <c r="HS86" s="209"/>
      <c r="HT86" s="209"/>
      <c r="HU86" s="209"/>
      <c r="HV86" s="209"/>
      <c r="HW86" s="209"/>
      <c r="HX86" s="209"/>
      <c r="HY86" s="209"/>
      <c r="HZ86" s="209"/>
      <c r="IA86" s="209"/>
      <c r="IB86" s="209"/>
      <c r="IC86" s="209"/>
      <c r="ID86" s="209"/>
      <c r="IE86" s="209"/>
      <c r="IF86" s="209"/>
      <c r="IG86" s="209"/>
      <c r="IH86" s="209"/>
      <c r="II86" s="209"/>
    </row>
    <row r="87" spans="1:245" ht="24">
      <c r="A87" s="188" t="s">
        <v>215</v>
      </c>
      <c r="B87" s="210" t="s">
        <v>216</v>
      </c>
      <c r="C87" s="205" t="s">
        <v>175</v>
      </c>
      <c r="D87" s="167">
        <v>200</v>
      </c>
      <c r="E87" s="218"/>
      <c r="F87" s="213">
        <f t="shared" si="5"/>
        <v>0</v>
      </c>
      <c r="G87" s="208"/>
      <c r="H87" s="208"/>
      <c r="I87" s="209"/>
      <c r="J87" s="209"/>
      <c r="K87" s="209"/>
      <c r="L87" s="209"/>
      <c r="M87" s="209"/>
      <c r="N87" s="209"/>
      <c r="O87" s="209"/>
      <c r="P87" s="209"/>
      <c r="Q87" s="209"/>
      <c r="R87" s="209"/>
      <c r="S87" s="209"/>
      <c r="T87" s="209"/>
      <c r="U87" s="209"/>
      <c r="V87" s="209"/>
      <c r="W87" s="209"/>
      <c r="X87" s="209"/>
      <c r="Y87" s="209"/>
      <c r="Z87" s="209"/>
      <c r="AA87" s="209"/>
      <c r="AB87" s="209"/>
      <c r="AC87" s="209"/>
      <c r="AD87" s="209"/>
      <c r="AE87" s="209"/>
      <c r="AF87" s="209"/>
      <c r="AG87" s="209"/>
      <c r="AH87" s="209"/>
      <c r="AI87" s="209"/>
      <c r="AJ87" s="209"/>
      <c r="AK87" s="209"/>
      <c r="AL87" s="209"/>
      <c r="AM87" s="209"/>
      <c r="AN87" s="209"/>
      <c r="AO87" s="209"/>
      <c r="AP87" s="209"/>
      <c r="AQ87" s="209"/>
      <c r="AR87" s="209"/>
      <c r="AS87" s="209"/>
      <c r="AT87" s="209"/>
      <c r="AU87" s="209"/>
      <c r="AV87" s="209"/>
      <c r="AW87" s="209"/>
      <c r="AX87" s="209"/>
      <c r="AY87" s="209"/>
      <c r="AZ87" s="209"/>
      <c r="BA87" s="209"/>
      <c r="BB87" s="209"/>
      <c r="BC87" s="209"/>
      <c r="BD87" s="209"/>
      <c r="BE87" s="209"/>
      <c r="BF87" s="209"/>
      <c r="BG87" s="209"/>
      <c r="BH87" s="209"/>
      <c r="BI87" s="209"/>
      <c r="BJ87" s="209"/>
      <c r="BK87" s="209"/>
      <c r="BL87" s="209"/>
      <c r="BM87" s="209"/>
      <c r="BN87" s="209"/>
      <c r="BO87" s="209"/>
      <c r="BP87" s="209"/>
      <c r="BQ87" s="209"/>
      <c r="BR87" s="209"/>
      <c r="BS87" s="209"/>
      <c r="BT87" s="209"/>
      <c r="BU87" s="209"/>
      <c r="BV87" s="209"/>
      <c r="BW87" s="209"/>
      <c r="BX87" s="209"/>
      <c r="BY87" s="209"/>
      <c r="BZ87" s="209"/>
      <c r="CA87" s="209"/>
      <c r="CB87" s="209"/>
      <c r="CC87" s="209"/>
      <c r="CD87" s="209"/>
      <c r="CE87" s="209"/>
      <c r="CF87" s="209"/>
      <c r="CG87" s="209"/>
      <c r="CH87" s="209"/>
      <c r="CI87" s="209"/>
      <c r="CJ87" s="209"/>
      <c r="CK87" s="209"/>
      <c r="CL87" s="209"/>
      <c r="CM87" s="209"/>
      <c r="CN87" s="209"/>
      <c r="CO87" s="209"/>
      <c r="CP87" s="209"/>
      <c r="CQ87" s="209"/>
      <c r="CR87" s="209"/>
      <c r="CS87" s="209"/>
      <c r="CT87" s="209"/>
      <c r="CU87" s="209"/>
      <c r="CV87" s="209"/>
      <c r="CW87" s="209"/>
      <c r="CX87" s="209"/>
      <c r="CY87" s="209"/>
      <c r="CZ87" s="209"/>
      <c r="DA87" s="209"/>
      <c r="DB87" s="209"/>
      <c r="DC87" s="209"/>
      <c r="DD87" s="209"/>
      <c r="DE87" s="209"/>
      <c r="DF87" s="209"/>
      <c r="DG87" s="209"/>
      <c r="DH87" s="209"/>
      <c r="DI87" s="209"/>
      <c r="DJ87" s="209"/>
      <c r="DK87" s="209"/>
      <c r="DL87" s="209"/>
      <c r="DM87" s="209"/>
      <c r="DN87" s="209"/>
      <c r="DO87" s="209"/>
      <c r="DP87" s="209"/>
      <c r="DQ87" s="209"/>
      <c r="DR87" s="209"/>
      <c r="DS87" s="209"/>
      <c r="DT87" s="209"/>
      <c r="DU87" s="209"/>
      <c r="DV87" s="209"/>
      <c r="DW87" s="209"/>
      <c r="DX87" s="209"/>
      <c r="DY87" s="209"/>
      <c r="DZ87" s="209"/>
      <c r="EA87" s="209"/>
      <c r="EB87" s="209"/>
      <c r="EC87" s="209"/>
      <c r="ED87" s="209"/>
      <c r="EE87" s="209"/>
      <c r="EF87" s="209"/>
      <c r="EG87" s="209"/>
      <c r="EH87" s="209"/>
      <c r="EI87" s="209"/>
      <c r="EJ87" s="209"/>
      <c r="EK87" s="209"/>
      <c r="EL87" s="209"/>
      <c r="EM87" s="209"/>
      <c r="EN87" s="209"/>
      <c r="EO87" s="209"/>
      <c r="EP87" s="209"/>
      <c r="EQ87" s="209"/>
      <c r="ER87" s="209"/>
      <c r="ES87" s="209"/>
      <c r="ET87" s="209"/>
      <c r="EU87" s="209"/>
      <c r="EV87" s="209"/>
      <c r="EW87" s="209"/>
      <c r="EX87" s="209"/>
      <c r="EY87" s="209"/>
      <c r="EZ87" s="209"/>
      <c r="FA87" s="209"/>
      <c r="FB87" s="209"/>
      <c r="FC87" s="209"/>
      <c r="FD87" s="209"/>
      <c r="FE87" s="209"/>
      <c r="FF87" s="209"/>
      <c r="FG87" s="209"/>
      <c r="FH87" s="209"/>
      <c r="FI87" s="209"/>
      <c r="FJ87" s="209"/>
      <c r="FK87" s="209"/>
      <c r="FL87" s="209"/>
      <c r="FM87" s="209"/>
      <c r="FN87" s="209"/>
      <c r="FO87" s="209"/>
      <c r="FP87" s="209"/>
      <c r="FQ87" s="209"/>
      <c r="FR87" s="209"/>
      <c r="FS87" s="209"/>
      <c r="FT87" s="209"/>
      <c r="FU87" s="209"/>
      <c r="FV87" s="209"/>
      <c r="FW87" s="209"/>
      <c r="FX87" s="209"/>
      <c r="FY87" s="209"/>
      <c r="FZ87" s="209"/>
      <c r="GA87" s="209"/>
      <c r="GB87" s="209"/>
      <c r="GC87" s="209"/>
      <c r="GD87" s="209"/>
      <c r="GE87" s="209"/>
      <c r="GF87" s="209"/>
      <c r="GG87" s="209"/>
      <c r="GH87" s="209"/>
      <c r="GI87" s="209"/>
      <c r="GJ87" s="209"/>
      <c r="GK87" s="209"/>
      <c r="GL87" s="209"/>
      <c r="GM87" s="209"/>
      <c r="GN87" s="209"/>
      <c r="GO87" s="209"/>
      <c r="GP87" s="209"/>
      <c r="GQ87" s="209"/>
      <c r="GR87" s="209"/>
      <c r="GS87" s="209"/>
      <c r="GT87" s="209"/>
      <c r="GU87" s="209"/>
      <c r="GV87" s="209"/>
      <c r="GW87" s="209"/>
      <c r="GX87" s="209"/>
      <c r="GY87" s="209"/>
      <c r="GZ87" s="209"/>
      <c r="HA87" s="209"/>
      <c r="HB87" s="209"/>
      <c r="HC87" s="209"/>
      <c r="HD87" s="209"/>
      <c r="HE87" s="209"/>
      <c r="HF87" s="209"/>
      <c r="HG87" s="209"/>
      <c r="HH87" s="209"/>
      <c r="HI87" s="209"/>
      <c r="HJ87" s="209"/>
      <c r="HK87" s="209"/>
      <c r="HL87" s="209"/>
      <c r="HM87" s="209"/>
      <c r="HN87" s="209"/>
      <c r="HO87" s="209"/>
      <c r="HP87" s="209"/>
      <c r="HQ87" s="209"/>
      <c r="HR87" s="209"/>
      <c r="HS87" s="209"/>
      <c r="HT87" s="209"/>
      <c r="HU87" s="209"/>
      <c r="HV87" s="209"/>
      <c r="HW87" s="209"/>
      <c r="HX87" s="209"/>
      <c r="HY87" s="209"/>
      <c r="HZ87" s="209"/>
      <c r="IA87" s="209"/>
      <c r="IB87" s="209"/>
      <c r="IC87" s="209"/>
      <c r="ID87" s="209"/>
      <c r="IE87" s="209"/>
      <c r="IF87" s="209"/>
      <c r="IG87" s="209"/>
      <c r="IH87" s="209"/>
      <c r="II87" s="209"/>
    </row>
    <row r="88" spans="1:245" ht="24">
      <c r="A88" s="188" t="s">
        <v>217</v>
      </c>
      <c r="B88" s="210" t="s">
        <v>218</v>
      </c>
      <c r="C88" s="205" t="s">
        <v>175</v>
      </c>
      <c r="D88" s="167">
        <v>200</v>
      </c>
      <c r="E88" s="218"/>
      <c r="F88" s="213">
        <f t="shared" si="5"/>
        <v>0</v>
      </c>
      <c r="G88" s="208"/>
      <c r="H88" s="208"/>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209"/>
      <c r="AL88" s="209"/>
      <c r="AM88" s="209"/>
      <c r="AN88" s="209"/>
      <c r="AO88" s="209"/>
      <c r="AP88" s="209"/>
      <c r="AQ88" s="209"/>
      <c r="AR88" s="209"/>
      <c r="AS88" s="209"/>
      <c r="AT88" s="209"/>
      <c r="AU88" s="209"/>
      <c r="AV88" s="209"/>
      <c r="AW88" s="209"/>
      <c r="AX88" s="209"/>
      <c r="AY88" s="209"/>
      <c r="AZ88" s="209"/>
      <c r="BA88" s="209"/>
      <c r="BB88" s="209"/>
      <c r="BC88" s="209"/>
      <c r="BD88" s="209"/>
      <c r="BE88" s="209"/>
      <c r="BF88" s="209"/>
      <c r="BG88" s="209"/>
      <c r="BH88" s="209"/>
      <c r="BI88" s="209"/>
      <c r="BJ88" s="209"/>
      <c r="BK88" s="209"/>
      <c r="BL88" s="209"/>
      <c r="BM88" s="209"/>
      <c r="BN88" s="209"/>
      <c r="BO88" s="209"/>
      <c r="BP88" s="209"/>
      <c r="BQ88" s="209"/>
      <c r="BR88" s="209"/>
      <c r="BS88" s="209"/>
      <c r="BT88" s="209"/>
      <c r="BU88" s="209"/>
      <c r="BV88" s="209"/>
      <c r="BW88" s="209"/>
      <c r="BX88" s="209"/>
      <c r="BY88" s="209"/>
      <c r="BZ88" s="209"/>
      <c r="CA88" s="209"/>
      <c r="CB88" s="209"/>
      <c r="CC88" s="209"/>
      <c r="CD88" s="209"/>
      <c r="CE88" s="209"/>
      <c r="CF88" s="209"/>
      <c r="CG88" s="209"/>
      <c r="CH88" s="209"/>
      <c r="CI88" s="209"/>
      <c r="CJ88" s="209"/>
      <c r="CK88" s="209"/>
      <c r="CL88" s="209"/>
      <c r="CM88" s="209"/>
      <c r="CN88" s="209"/>
      <c r="CO88" s="209"/>
      <c r="CP88" s="209"/>
      <c r="CQ88" s="209"/>
      <c r="CR88" s="209"/>
      <c r="CS88" s="209"/>
      <c r="CT88" s="209"/>
      <c r="CU88" s="209"/>
      <c r="CV88" s="209"/>
      <c r="CW88" s="209"/>
      <c r="CX88" s="209"/>
      <c r="CY88" s="209"/>
      <c r="CZ88" s="209"/>
      <c r="DA88" s="209"/>
      <c r="DB88" s="209"/>
      <c r="DC88" s="209"/>
      <c r="DD88" s="209"/>
      <c r="DE88" s="209"/>
      <c r="DF88" s="209"/>
      <c r="DG88" s="209"/>
      <c r="DH88" s="209"/>
      <c r="DI88" s="209"/>
      <c r="DJ88" s="209"/>
      <c r="DK88" s="209"/>
      <c r="DL88" s="209"/>
      <c r="DM88" s="209"/>
      <c r="DN88" s="209"/>
      <c r="DO88" s="209"/>
      <c r="DP88" s="209"/>
      <c r="DQ88" s="209"/>
      <c r="DR88" s="209"/>
      <c r="DS88" s="209"/>
      <c r="DT88" s="209"/>
      <c r="DU88" s="209"/>
      <c r="DV88" s="209"/>
      <c r="DW88" s="209"/>
      <c r="DX88" s="209"/>
      <c r="DY88" s="209"/>
      <c r="DZ88" s="209"/>
      <c r="EA88" s="209"/>
      <c r="EB88" s="209"/>
      <c r="EC88" s="209"/>
      <c r="ED88" s="209"/>
      <c r="EE88" s="209"/>
      <c r="EF88" s="209"/>
      <c r="EG88" s="209"/>
      <c r="EH88" s="209"/>
      <c r="EI88" s="209"/>
      <c r="EJ88" s="209"/>
      <c r="EK88" s="209"/>
      <c r="EL88" s="209"/>
      <c r="EM88" s="209"/>
      <c r="EN88" s="209"/>
      <c r="EO88" s="209"/>
      <c r="EP88" s="209"/>
      <c r="EQ88" s="209"/>
      <c r="ER88" s="209"/>
      <c r="ES88" s="209"/>
      <c r="ET88" s="209"/>
      <c r="EU88" s="209"/>
      <c r="EV88" s="209"/>
      <c r="EW88" s="209"/>
      <c r="EX88" s="209"/>
      <c r="EY88" s="209"/>
      <c r="EZ88" s="209"/>
      <c r="FA88" s="209"/>
      <c r="FB88" s="209"/>
      <c r="FC88" s="209"/>
      <c r="FD88" s="209"/>
      <c r="FE88" s="209"/>
      <c r="FF88" s="209"/>
      <c r="FG88" s="209"/>
      <c r="FH88" s="209"/>
      <c r="FI88" s="209"/>
      <c r="FJ88" s="209"/>
      <c r="FK88" s="209"/>
      <c r="FL88" s="209"/>
      <c r="FM88" s="209"/>
      <c r="FN88" s="209"/>
      <c r="FO88" s="209"/>
      <c r="FP88" s="209"/>
      <c r="FQ88" s="209"/>
      <c r="FR88" s="209"/>
      <c r="FS88" s="209"/>
      <c r="FT88" s="209"/>
      <c r="FU88" s="209"/>
      <c r="FV88" s="209"/>
      <c r="FW88" s="209"/>
      <c r="FX88" s="209"/>
      <c r="FY88" s="209"/>
      <c r="FZ88" s="209"/>
      <c r="GA88" s="209"/>
      <c r="GB88" s="209"/>
      <c r="GC88" s="209"/>
      <c r="GD88" s="209"/>
      <c r="GE88" s="209"/>
      <c r="GF88" s="209"/>
      <c r="GG88" s="209"/>
      <c r="GH88" s="209"/>
      <c r="GI88" s="209"/>
      <c r="GJ88" s="209"/>
      <c r="GK88" s="209"/>
      <c r="GL88" s="209"/>
      <c r="GM88" s="209"/>
      <c r="GN88" s="209"/>
      <c r="GO88" s="209"/>
      <c r="GP88" s="209"/>
      <c r="GQ88" s="209"/>
      <c r="GR88" s="209"/>
      <c r="GS88" s="209"/>
      <c r="GT88" s="209"/>
      <c r="GU88" s="209"/>
      <c r="GV88" s="209"/>
      <c r="GW88" s="209"/>
      <c r="GX88" s="209"/>
      <c r="GY88" s="209"/>
      <c r="GZ88" s="209"/>
      <c r="HA88" s="209"/>
      <c r="HB88" s="209"/>
      <c r="HC88" s="209"/>
      <c r="HD88" s="209"/>
      <c r="HE88" s="209"/>
      <c r="HF88" s="209"/>
      <c r="HG88" s="209"/>
      <c r="HH88" s="209"/>
      <c r="HI88" s="209"/>
      <c r="HJ88" s="209"/>
      <c r="HK88" s="209"/>
      <c r="HL88" s="209"/>
      <c r="HM88" s="209"/>
      <c r="HN88" s="209"/>
      <c r="HO88" s="209"/>
      <c r="HP88" s="209"/>
      <c r="HQ88" s="209"/>
      <c r="HR88" s="209"/>
      <c r="HS88" s="209"/>
      <c r="HT88" s="209"/>
      <c r="HU88" s="209"/>
      <c r="HV88" s="209"/>
      <c r="HW88" s="209"/>
      <c r="HX88" s="209"/>
      <c r="HY88" s="209"/>
      <c r="HZ88" s="209"/>
      <c r="IA88" s="209"/>
      <c r="IB88" s="209"/>
      <c r="IC88" s="209"/>
      <c r="ID88" s="209"/>
      <c r="IE88" s="209"/>
      <c r="IF88" s="209"/>
      <c r="IG88" s="209"/>
      <c r="IH88" s="209"/>
      <c r="II88" s="209"/>
    </row>
    <row r="89" spans="1:245" ht="12.75">
      <c r="A89" s="188" t="s">
        <v>219</v>
      </c>
      <c r="B89" s="210" t="s">
        <v>205</v>
      </c>
      <c r="C89" s="205" t="s">
        <v>11</v>
      </c>
      <c r="D89" s="205">
        <v>20</v>
      </c>
      <c r="E89" s="218"/>
      <c r="F89" s="213">
        <f t="shared" si="5"/>
        <v>0</v>
      </c>
      <c r="G89" s="208"/>
      <c r="H89" s="208"/>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209"/>
      <c r="AL89" s="209"/>
      <c r="AM89" s="209"/>
      <c r="AN89" s="209"/>
      <c r="AO89" s="209"/>
      <c r="AP89" s="209"/>
      <c r="AQ89" s="209"/>
      <c r="AR89" s="209"/>
      <c r="AS89" s="209"/>
      <c r="AT89" s="209"/>
      <c r="AU89" s="209"/>
      <c r="AV89" s="209"/>
      <c r="AW89" s="209"/>
      <c r="AX89" s="209"/>
      <c r="AY89" s="209"/>
      <c r="AZ89" s="209"/>
      <c r="BA89" s="209"/>
      <c r="BB89" s="209"/>
      <c r="BC89" s="209"/>
      <c r="BD89" s="209"/>
      <c r="BE89" s="209"/>
      <c r="BF89" s="209"/>
      <c r="BG89" s="209"/>
      <c r="BH89" s="209"/>
      <c r="BI89" s="209"/>
      <c r="BJ89" s="209"/>
      <c r="BK89" s="209"/>
      <c r="BL89" s="209"/>
      <c r="BM89" s="209"/>
      <c r="BN89" s="209"/>
      <c r="BO89" s="209"/>
      <c r="BP89" s="209"/>
      <c r="BQ89" s="209"/>
      <c r="BR89" s="209"/>
      <c r="BS89" s="209"/>
      <c r="BT89" s="209"/>
      <c r="BU89" s="209"/>
      <c r="BV89" s="209"/>
      <c r="BW89" s="209"/>
      <c r="BX89" s="209"/>
      <c r="BY89" s="209"/>
      <c r="BZ89" s="209"/>
      <c r="CA89" s="209"/>
      <c r="CB89" s="209"/>
      <c r="CC89" s="209"/>
      <c r="CD89" s="209"/>
      <c r="CE89" s="209"/>
      <c r="CF89" s="209"/>
      <c r="CG89" s="209"/>
      <c r="CH89" s="209"/>
      <c r="CI89" s="209"/>
      <c r="CJ89" s="209"/>
      <c r="CK89" s="209"/>
      <c r="CL89" s="209"/>
      <c r="CM89" s="209"/>
      <c r="CN89" s="209"/>
      <c r="CO89" s="209"/>
      <c r="CP89" s="209"/>
      <c r="CQ89" s="209"/>
      <c r="CR89" s="209"/>
      <c r="CS89" s="209"/>
      <c r="CT89" s="209"/>
      <c r="CU89" s="209"/>
      <c r="CV89" s="209"/>
      <c r="CW89" s="209"/>
      <c r="CX89" s="209"/>
      <c r="CY89" s="209"/>
      <c r="CZ89" s="209"/>
      <c r="DA89" s="209"/>
      <c r="DB89" s="209"/>
      <c r="DC89" s="209"/>
      <c r="DD89" s="209"/>
      <c r="DE89" s="209"/>
      <c r="DF89" s="209"/>
      <c r="DG89" s="209"/>
      <c r="DH89" s="209"/>
      <c r="DI89" s="209"/>
      <c r="DJ89" s="209"/>
      <c r="DK89" s="209"/>
      <c r="DL89" s="209"/>
      <c r="DM89" s="209"/>
      <c r="DN89" s="209"/>
      <c r="DO89" s="209"/>
      <c r="DP89" s="209"/>
      <c r="DQ89" s="209"/>
      <c r="DR89" s="209"/>
      <c r="DS89" s="209"/>
      <c r="DT89" s="209"/>
      <c r="DU89" s="209"/>
      <c r="DV89" s="209"/>
      <c r="DW89" s="209"/>
      <c r="DX89" s="209"/>
      <c r="DY89" s="209"/>
      <c r="DZ89" s="209"/>
      <c r="EA89" s="209"/>
      <c r="EB89" s="209"/>
      <c r="EC89" s="209"/>
      <c r="ED89" s="209"/>
      <c r="EE89" s="209"/>
      <c r="EF89" s="209"/>
      <c r="EG89" s="209"/>
      <c r="EH89" s="209"/>
      <c r="EI89" s="209"/>
      <c r="EJ89" s="209"/>
      <c r="EK89" s="209"/>
      <c r="EL89" s="209"/>
      <c r="EM89" s="209"/>
      <c r="EN89" s="209"/>
      <c r="EO89" s="209"/>
      <c r="EP89" s="209"/>
      <c r="EQ89" s="209"/>
      <c r="ER89" s="209"/>
      <c r="ES89" s="209"/>
      <c r="ET89" s="209"/>
      <c r="EU89" s="209"/>
      <c r="EV89" s="209"/>
      <c r="EW89" s="209"/>
      <c r="EX89" s="209"/>
      <c r="EY89" s="209"/>
      <c r="EZ89" s="209"/>
      <c r="FA89" s="209"/>
      <c r="FB89" s="209"/>
      <c r="FC89" s="209"/>
      <c r="FD89" s="209"/>
      <c r="FE89" s="209"/>
      <c r="FF89" s="209"/>
      <c r="FG89" s="209"/>
      <c r="FH89" s="209"/>
      <c r="FI89" s="209"/>
      <c r="FJ89" s="209"/>
      <c r="FK89" s="209"/>
      <c r="FL89" s="209"/>
      <c r="FM89" s="209"/>
      <c r="FN89" s="209"/>
      <c r="FO89" s="209"/>
      <c r="FP89" s="209"/>
      <c r="FQ89" s="209"/>
      <c r="FR89" s="209"/>
      <c r="FS89" s="209"/>
      <c r="FT89" s="209"/>
      <c r="FU89" s="209"/>
      <c r="FV89" s="209"/>
      <c r="FW89" s="209"/>
      <c r="FX89" s="209"/>
      <c r="FY89" s="209"/>
      <c r="FZ89" s="209"/>
      <c r="GA89" s="209"/>
      <c r="GB89" s="209"/>
      <c r="GC89" s="209"/>
      <c r="GD89" s="209"/>
      <c r="GE89" s="209"/>
      <c r="GF89" s="209"/>
      <c r="GG89" s="209"/>
      <c r="GH89" s="209"/>
      <c r="GI89" s="209"/>
      <c r="GJ89" s="209"/>
      <c r="GK89" s="209"/>
      <c r="GL89" s="209"/>
      <c r="GM89" s="209"/>
      <c r="GN89" s="209"/>
      <c r="GO89" s="209"/>
      <c r="GP89" s="209"/>
      <c r="GQ89" s="209"/>
      <c r="GR89" s="209"/>
      <c r="GS89" s="209"/>
      <c r="GT89" s="209"/>
      <c r="GU89" s="209"/>
      <c r="GV89" s="209"/>
      <c r="GW89" s="209"/>
      <c r="GX89" s="209"/>
      <c r="GY89" s="209"/>
      <c r="GZ89" s="209"/>
      <c r="HA89" s="209"/>
      <c r="HB89" s="209"/>
      <c r="HC89" s="209"/>
      <c r="HD89" s="209"/>
      <c r="HE89" s="209"/>
      <c r="HF89" s="209"/>
      <c r="HG89" s="209"/>
      <c r="HH89" s="209"/>
      <c r="HI89" s="209"/>
      <c r="HJ89" s="209"/>
      <c r="HK89" s="209"/>
      <c r="HL89" s="209"/>
      <c r="HM89" s="209"/>
      <c r="HN89" s="209"/>
      <c r="HO89" s="209"/>
      <c r="HP89" s="209"/>
      <c r="HQ89" s="209"/>
      <c r="HR89" s="209"/>
      <c r="HS89" s="209"/>
      <c r="HT89" s="209"/>
      <c r="HU89" s="209"/>
      <c r="HV89" s="209"/>
      <c r="HW89" s="209"/>
      <c r="HX89" s="209"/>
      <c r="HY89" s="209"/>
      <c r="HZ89" s="209"/>
      <c r="IA89" s="209"/>
      <c r="IB89" s="209"/>
      <c r="IC89" s="209"/>
      <c r="ID89" s="209"/>
      <c r="IE89" s="209"/>
      <c r="IF89" s="209"/>
      <c r="IG89" s="209"/>
      <c r="IH89" s="209"/>
      <c r="II89" s="209"/>
    </row>
    <row r="90" spans="1:245" ht="12.75">
      <c r="A90" s="188" t="s">
        <v>220</v>
      </c>
      <c r="B90" s="210" t="s">
        <v>207</v>
      </c>
      <c r="C90" s="205" t="s">
        <v>11</v>
      </c>
      <c r="D90" s="205">
        <v>15</v>
      </c>
      <c r="E90" s="218"/>
      <c r="F90" s="213">
        <f t="shared" si="5"/>
        <v>0</v>
      </c>
      <c r="G90" s="208"/>
      <c r="H90" s="208"/>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209"/>
      <c r="AL90" s="209"/>
      <c r="AM90" s="209"/>
      <c r="AN90" s="209"/>
      <c r="AO90" s="209"/>
      <c r="AP90" s="209"/>
      <c r="AQ90" s="209"/>
      <c r="AR90" s="209"/>
      <c r="AS90" s="209"/>
      <c r="AT90" s="209"/>
      <c r="AU90" s="209"/>
      <c r="AV90" s="209"/>
      <c r="AW90" s="209"/>
      <c r="AX90" s="209"/>
      <c r="AY90" s="209"/>
      <c r="AZ90" s="209"/>
      <c r="BA90" s="209"/>
      <c r="BB90" s="209"/>
      <c r="BC90" s="209"/>
      <c r="BD90" s="209"/>
      <c r="BE90" s="209"/>
      <c r="BF90" s="209"/>
      <c r="BG90" s="209"/>
      <c r="BH90" s="209"/>
      <c r="BI90" s="209"/>
      <c r="BJ90" s="209"/>
      <c r="BK90" s="209"/>
      <c r="BL90" s="209"/>
      <c r="BM90" s="209"/>
      <c r="BN90" s="209"/>
      <c r="BO90" s="209"/>
      <c r="BP90" s="209"/>
      <c r="BQ90" s="209"/>
      <c r="BR90" s="209"/>
      <c r="BS90" s="209"/>
      <c r="BT90" s="209"/>
      <c r="BU90" s="209"/>
      <c r="BV90" s="209"/>
      <c r="BW90" s="209"/>
      <c r="BX90" s="209"/>
      <c r="BY90" s="209"/>
      <c r="BZ90" s="209"/>
      <c r="CA90" s="209"/>
      <c r="CB90" s="209"/>
      <c r="CC90" s="209"/>
      <c r="CD90" s="209"/>
      <c r="CE90" s="209"/>
      <c r="CF90" s="209"/>
      <c r="CG90" s="209"/>
      <c r="CH90" s="209"/>
      <c r="CI90" s="209"/>
      <c r="CJ90" s="209"/>
      <c r="CK90" s="209"/>
      <c r="CL90" s="209"/>
      <c r="CM90" s="209"/>
      <c r="CN90" s="209"/>
      <c r="CO90" s="209"/>
      <c r="CP90" s="209"/>
      <c r="CQ90" s="209"/>
      <c r="CR90" s="209"/>
      <c r="CS90" s="209"/>
      <c r="CT90" s="209"/>
      <c r="CU90" s="209"/>
      <c r="CV90" s="209"/>
      <c r="CW90" s="209"/>
      <c r="CX90" s="209"/>
      <c r="CY90" s="209"/>
      <c r="CZ90" s="209"/>
      <c r="DA90" s="209"/>
      <c r="DB90" s="209"/>
      <c r="DC90" s="209"/>
      <c r="DD90" s="209"/>
      <c r="DE90" s="209"/>
      <c r="DF90" s="209"/>
      <c r="DG90" s="209"/>
      <c r="DH90" s="209"/>
      <c r="DI90" s="209"/>
      <c r="DJ90" s="209"/>
      <c r="DK90" s="209"/>
      <c r="DL90" s="209"/>
      <c r="DM90" s="209"/>
      <c r="DN90" s="209"/>
      <c r="DO90" s="209"/>
      <c r="DP90" s="209"/>
      <c r="DQ90" s="209"/>
      <c r="DR90" s="209"/>
      <c r="DS90" s="209"/>
      <c r="DT90" s="209"/>
      <c r="DU90" s="209"/>
      <c r="DV90" s="209"/>
      <c r="DW90" s="209"/>
      <c r="DX90" s="209"/>
      <c r="DY90" s="209"/>
      <c r="DZ90" s="209"/>
      <c r="EA90" s="209"/>
      <c r="EB90" s="209"/>
      <c r="EC90" s="209"/>
      <c r="ED90" s="209"/>
      <c r="EE90" s="209"/>
      <c r="EF90" s="209"/>
      <c r="EG90" s="209"/>
      <c r="EH90" s="209"/>
      <c r="EI90" s="209"/>
      <c r="EJ90" s="209"/>
      <c r="EK90" s="209"/>
      <c r="EL90" s="209"/>
      <c r="EM90" s="209"/>
      <c r="EN90" s="209"/>
      <c r="EO90" s="209"/>
      <c r="EP90" s="209"/>
      <c r="EQ90" s="209"/>
      <c r="ER90" s="209"/>
      <c r="ES90" s="209"/>
      <c r="ET90" s="209"/>
      <c r="EU90" s="209"/>
      <c r="EV90" s="209"/>
      <c r="EW90" s="209"/>
      <c r="EX90" s="209"/>
      <c r="EY90" s="209"/>
      <c r="EZ90" s="209"/>
      <c r="FA90" s="209"/>
      <c r="FB90" s="209"/>
      <c r="FC90" s="209"/>
      <c r="FD90" s="209"/>
      <c r="FE90" s="209"/>
      <c r="FF90" s="209"/>
      <c r="FG90" s="209"/>
      <c r="FH90" s="209"/>
      <c r="FI90" s="209"/>
      <c r="FJ90" s="209"/>
      <c r="FK90" s="209"/>
      <c r="FL90" s="209"/>
      <c r="FM90" s="209"/>
      <c r="FN90" s="209"/>
      <c r="FO90" s="209"/>
      <c r="FP90" s="209"/>
      <c r="FQ90" s="209"/>
      <c r="FR90" s="209"/>
      <c r="FS90" s="209"/>
      <c r="FT90" s="209"/>
      <c r="FU90" s="209"/>
      <c r="FV90" s="209"/>
      <c r="FW90" s="209"/>
      <c r="FX90" s="209"/>
      <c r="FY90" s="209"/>
      <c r="FZ90" s="209"/>
      <c r="GA90" s="209"/>
      <c r="GB90" s="209"/>
      <c r="GC90" s="209"/>
      <c r="GD90" s="209"/>
      <c r="GE90" s="209"/>
      <c r="GF90" s="209"/>
      <c r="GG90" s="209"/>
      <c r="GH90" s="209"/>
      <c r="GI90" s="209"/>
      <c r="GJ90" s="209"/>
      <c r="GK90" s="209"/>
      <c r="GL90" s="209"/>
      <c r="GM90" s="209"/>
      <c r="GN90" s="209"/>
      <c r="GO90" s="209"/>
      <c r="GP90" s="209"/>
      <c r="GQ90" s="209"/>
      <c r="GR90" s="209"/>
      <c r="GS90" s="209"/>
      <c r="GT90" s="209"/>
      <c r="GU90" s="209"/>
      <c r="GV90" s="209"/>
      <c r="GW90" s="209"/>
      <c r="GX90" s="209"/>
      <c r="GY90" s="209"/>
      <c r="GZ90" s="209"/>
      <c r="HA90" s="209"/>
      <c r="HB90" s="209"/>
      <c r="HC90" s="209"/>
      <c r="HD90" s="209"/>
      <c r="HE90" s="209"/>
      <c r="HF90" s="209"/>
      <c r="HG90" s="209"/>
      <c r="HH90" s="209"/>
      <c r="HI90" s="209"/>
      <c r="HJ90" s="209"/>
      <c r="HK90" s="209"/>
      <c r="HL90" s="209"/>
      <c r="HM90" s="209"/>
      <c r="HN90" s="209"/>
      <c r="HO90" s="209"/>
      <c r="HP90" s="209"/>
      <c r="HQ90" s="209"/>
      <c r="HR90" s="209"/>
      <c r="HS90" s="209"/>
      <c r="HT90" s="209"/>
      <c r="HU90" s="209"/>
      <c r="HV90" s="209"/>
      <c r="HW90" s="209"/>
      <c r="HX90" s="209"/>
      <c r="HY90" s="209"/>
      <c r="HZ90" s="209"/>
      <c r="IA90" s="209"/>
      <c r="IB90" s="209"/>
      <c r="IC90" s="209"/>
      <c r="ID90" s="209"/>
      <c r="IE90" s="209"/>
      <c r="IF90" s="209"/>
      <c r="IG90" s="209"/>
      <c r="IH90" s="209"/>
      <c r="II90" s="209"/>
    </row>
    <row r="91" spans="1:245" ht="12.75">
      <c r="A91" s="188"/>
      <c r="B91" s="210"/>
      <c r="C91" s="205"/>
      <c r="D91" s="205"/>
      <c r="E91" s="218"/>
      <c r="F91" s="177"/>
      <c r="G91" s="208"/>
      <c r="H91" s="208"/>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09"/>
      <c r="AT91" s="209"/>
      <c r="AU91" s="209"/>
      <c r="AV91" s="209"/>
      <c r="AW91" s="209"/>
      <c r="AX91" s="209"/>
      <c r="AY91" s="209"/>
      <c r="AZ91" s="209"/>
      <c r="BA91" s="209"/>
      <c r="BB91" s="209"/>
      <c r="BC91" s="209"/>
      <c r="BD91" s="209"/>
      <c r="BE91" s="209"/>
      <c r="BF91" s="209"/>
      <c r="BG91" s="209"/>
      <c r="BH91" s="209"/>
      <c r="BI91" s="209"/>
      <c r="BJ91" s="209"/>
      <c r="BK91" s="209"/>
      <c r="BL91" s="209"/>
      <c r="BM91" s="209"/>
      <c r="BN91" s="209"/>
      <c r="BO91" s="209"/>
      <c r="BP91" s="209"/>
      <c r="BQ91" s="209"/>
      <c r="BR91" s="209"/>
      <c r="BS91" s="209"/>
      <c r="BT91" s="209"/>
      <c r="BU91" s="209"/>
      <c r="BV91" s="209"/>
      <c r="BW91" s="209"/>
      <c r="BX91" s="209"/>
      <c r="BY91" s="209"/>
      <c r="BZ91" s="209"/>
      <c r="CA91" s="209"/>
      <c r="CB91" s="209"/>
      <c r="CC91" s="209"/>
      <c r="CD91" s="209"/>
      <c r="CE91" s="209"/>
      <c r="CF91" s="209"/>
      <c r="CG91" s="209"/>
      <c r="CH91" s="209"/>
      <c r="CI91" s="209"/>
      <c r="CJ91" s="209"/>
      <c r="CK91" s="209"/>
      <c r="CL91" s="209"/>
      <c r="CM91" s="209"/>
      <c r="CN91" s="209"/>
      <c r="CO91" s="209"/>
      <c r="CP91" s="209"/>
      <c r="CQ91" s="209"/>
      <c r="CR91" s="209"/>
      <c r="CS91" s="209"/>
      <c r="CT91" s="209"/>
      <c r="CU91" s="209"/>
      <c r="CV91" s="209"/>
      <c r="CW91" s="209"/>
      <c r="CX91" s="209"/>
      <c r="CY91" s="209"/>
      <c r="CZ91" s="209"/>
      <c r="DA91" s="209"/>
      <c r="DB91" s="209"/>
      <c r="DC91" s="209"/>
      <c r="DD91" s="209"/>
      <c r="DE91" s="209"/>
      <c r="DF91" s="209"/>
      <c r="DG91" s="209"/>
      <c r="DH91" s="209"/>
      <c r="DI91" s="209"/>
      <c r="DJ91" s="209"/>
      <c r="DK91" s="209"/>
      <c r="DL91" s="209"/>
      <c r="DM91" s="209"/>
      <c r="DN91" s="209"/>
      <c r="DO91" s="209"/>
      <c r="DP91" s="209"/>
      <c r="DQ91" s="209"/>
      <c r="DR91" s="209"/>
      <c r="DS91" s="209"/>
      <c r="DT91" s="209"/>
      <c r="DU91" s="209"/>
      <c r="DV91" s="209"/>
      <c r="DW91" s="209"/>
      <c r="DX91" s="209"/>
      <c r="DY91" s="209"/>
      <c r="DZ91" s="209"/>
      <c r="EA91" s="209"/>
      <c r="EB91" s="209"/>
      <c r="EC91" s="209"/>
      <c r="ED91" s="209"/>
      <c r="EE91" s="209"/>
      <c r="EF91" s="209"/>
      <c r="EG91" s="209"/>
      <c r="EH91" s="209"/>
      <c r="EI91" s="209"/>
      <c r="EJ91" s="209"/>
      <c r="EK91" s="209"/>
      <c r="EL91" s="209"/>
      <c r="EM91" s="209"/>
      <c r="EN91" s="209"/>
      <c r="EO91" s="209"/>
      <c r="EP91" s="209"/>
      <c r="EQ91" s="209"/>
      <c r="ER91" s="209"/>
      <c r="ES91" s="209"/>
      <c r="ET91" s="209"/>
      <c r="EU91" s="209"/>
      <c r="EV91" s="209"/>
      <c r="EW91" s="209"/>
      <c r="EX91" s="209"/>
      <c r="EY91" s="209"/>
      <c r="EZ91" s="209"/>
      <c r="FA91" s="209"/>
      <c r="FB91" s="209"/>
      <c r="FC91" s="209"/>
      <c r="FD91" s="209"/>
      <c r="FE91" s="209"/>
      <c r="FF91" s="209"/>
      <c r="FG91" s="209"/>
      <c r="FH91" s="209"/>
      <c r="FI91" s="209"/>
      <c r="FJ91" s="209"/>
      <c r="FK91" s="209"/>
      <c r="FL91" s="209"/>
      <c r="FM91" s="209"/>
      <c r="FN91" s="209"/>
      <c r="FO91" s="209"/>
      <c r="FP91" s="209"/>
      <c r="FQ91" s="209"/>
      <c r="FR91" s="209"/>
      <c r="FS91" s="209"/>
      <c r="FT91" s="209"/>
      <c r="FU91" s="209"/>
      <c r="FV91" s="209"/>
      <c r="FW91" s="209"/>
      <c r="FX91" s="209"/>
      <c r="FY91" s="209"/>
      <c r="FZ91" s="209"/>
      <c r="GA91" s="209"/>
      <c r="GB91" s="209"/>
      <c r="GC91" s="209"/>
      <c r="GD91" s="209"/>
      <c r="GE91" s="209"/>
      <c r="GF91" s="209"/>
      <c r="GG91" s="209"/>
      <c r="GH91" s="209"/>
      <c r="GI91" s="209"/>
      <c r="GJ91" s="209"/>
      <c r="GK91" s="209"/>
      <c r="GL91" s="209"/>
      <c r="GM91" s="209"/>
      <c r="GN91" s="209"/>
      <c r="GO91" s="209"/>
      <c r="GP91" s="209"/>
      <c r="GQ91" s="209"/>
      <c r="GR91" s="209"/>
      <c r="GS91" s="209"/>
      <c r="GT91" s="209"/>
      <c r="GU91" s="209"/>
      <c r="GV91" s="209"/>
      <c r="GW91" s="209"/>
      <c r="GX91" s="209"/>
      <c r="GY91" s="209"/>
      <c r="GZ91" s="209"/>
      <c r="HA91" s="209"/>
      <c r="HB91" s="209"/>
      <c r="HC91" s="209"/>
      <c r="HD91" s="209"/>
      <c r="HE91" s="209"/>
      <c r="HF91" s="209"/>
      <c r="HG91" s="209"/>
      <c r="HH91" s="209"/>
      <c r="HI91" s="209"/>
      <c r="HJ91" s="209"/>
      <c r="HK91" s="209"/>
      <c r="HL91" s="209"/>
      <c r="HM91" s="209"/>
      <c r="HN91" s="209"/>
      <c r="HO91" s="209"/>
      <c r="HP91" s="209"/>
      <c r="HQ91" s="209"/>
      <c r="HR91" s="209"/>
      <c r="HS91" s="209"/>
      <c r="HT91" s="209"/>
      <c r="HU91" s="209"/>
      <c r="HV91" s="209"/>
      <c r="HW91" s="209"/>
      <c r="HX91" s="209"/>
      <c r="HY91" s="209"/>
      <c r="HZ91" s="209"/>
      <c r="IA91" s="209"/>
      <c r="IB91" s="209"/>
      <c r="IC91" s="209"/>
      <c r="ID91" s="209"/>
      <c r="IE91" s="209"/>
      <c r="IF91" s="209"/>
      <c r="IG91" s="209"/>
      <c r="IH91" s="209"/>
      <c r="II91" s="209"/>
    </row>
    <row r="92" spans="1:245" ht="12.75">
      <c r="A92" s="188" t="s">
        <v>145</v>
      </c>
      <c r="B92" s="210" t="s">
        <v>221</v>
      </c>
      <c r="C92" s="205"/>
      <c r="D92" s="205"/>
      <c r="E92" s="218"/>
      <c r="F92" s="177">
        <f>SUM(F74:F91)</f>
        <v>0</v>
      </c>
      <c r="G92" s="208"/>
      <c r="H92" s="208"/>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09"/>
      <c r="AT92" s="209"/>
      <c r="AU92" s="209"/>
      <c r="AV92" s="209"/>
      <c r="AW92" s="209"/>
      <c r="AX92" s="209"/>
      <c r="AY92" s="209"/>
      <c r="AZ92" s="209"/>
      <c r="BA92" s="209"/>
      <c r="BB92" s="209"/>
      <c r="BC92" s="209"/>
      <c r="BD92" s="209"/>
      <c r="BE92" s="209"/>
      <c r="BF92" s="209"/>
      <c r="BG92" s="209"/>
      <c r="BH92" s="209"/>
      <c r="BI92" s="209"/>
      <c r="BJ92" s="209"/>
      <c r="BK92" s="209"/>
      <c r="BL92" s="209"/>
      <c r="BM92" s="209"/>
      <c r="BN92" s="209"/>
      <c r="BO92" s="209"/>
      <c r="BP92" s="209"/>
      <c r="BQ92" s="209"/>
      <c r="BR92" s="209"/>
      <c r="BS92" s="209"/>
      <c r="BT92" s="209"/>
      <c r="BU92" s="209"/>
      <c r="BV92" s="209"/>
      <c r="BW92" s="209"/>
      <c r="BX92" s="209"/>
      <c r="BY92" s="209"/>
      <c r="BZ92" s="209"/>
      <c r="CA92" s="209"/>
      <c r="CB92" s="209"/>
      <c r="CC92" s="209"/>
      <c r="CD92" s="209"/>
      <c r="CE92" s="209"/>
      <c r="CF92" s="209"/>
      <c r="CG92" s="209"/>
      <c r="CH92" s="209"/>
      <c r="CI92" s="209"/>
      <c r="CJ92" s="209"/>
      <c r="CK92" s="209"/>
      <c r="CL92" s="209"/>
      <c r="CM92" s="209"/>
      <c r="CN92" s="209"/>
      <c r="CO92" s="209"/>
      <c r="CP92" s="209"/>
      <c r="CQ92" s="209"/>
      <c r="CR92" s="209"/>
      <c r="CS92" s="209"/>
      <c r="CT92" s="209"/>
      <c r="CU92" s="209"/>
      <c r="CV92" s="209"/>
      <c r="CW92" s="209"/>
      <c r="CX92" s="209"/>
      <c r="CY92" s="209"/>
      <c r="CZ92" s="209"/>
      <c r="DA92" s="209"/>
      <c r="DB92" s="209"/>
      <c r="DC92" s="209"/>
      <c r="DD92" s="209"/>
      <c r="DE92" s="209"/>
      <c r="DF92" s="209"/>
      <c r="DG92" s="209"/>
      <c r="DH92" s="209"/>
      <c r="DI92" s="209"/>
      <c r="DJ92" s="209"/>
      <c r="DK92" s="209"/>
      <c r="DL92" s="209"/>
      <c r="DM92" s="209"/>
      <c r="DN92" s="209"/>
      <c r="DO92" s="209"/>
      <c r="DP92" s="209"/>
      <c r="DQ92" s="209"/>
      <c r="DR92" s="209"/>
      <c r="DS92" s="209"/>
      <c r="DT92" s="209"/>
      <c r="DU92" s="209"/>
      <c r="DV92" s="209"/>
      <c r="DW92" s="209"/>
      <c r="DX92" s="209"/>
      <c r="DY92" s="209"/>
      <c r="DZ92" s="209"/>
      <c r="EA92" s="209"/>
      <c r="EB92" s="209"/>
      <c r="EC92" s="209"/>
      <c r="ED92" s="209"/>
      <c r="EE92" s="209"/>
      <c r="EF92" s="209"/>
      <c r="EG92" s="209"/>
      <c r="EH92" s="209"/>
      <c r="EI92" s="209"/>
      <c r="EJ92" s="209"/>
      <c r="EK92" s="209"/>
      <c r="EL92" s="209"/>
      <c r="EM92" s="209"/>
      <c r="EN92" s="209"/>
      <c r="EO92" s="209"/>
      <c r="EP92" s="209"/>
      <c r="EQ92" s="209"/>
      <c r="ER92" s="209"/>
      <c r="ES92" s="209"/>
      <c r="ET92" s="209"/>
      <c r="EU92" s="209"/>
      <c r="EV92" s="209"/>
      <c r="EW92" s="209"/>
      <c r="EX92" s="209"/>
      <c r="EY92" s="209"/>
      <c r="EZ92" s="209"/>
      <c r="FA92" s="209"/>
      <c r="FB92" s="209"/>
      <c r="FC92" s="209"/>
      <c r="FD92" s="209"/>
      <c r="FE92" s="209"/>
      <c r="FF92" s="209"/>
      <c r="FG92" s="209"/>
      <c r="FH92" s="209"/>
      <c r="FI92" s="209"/>
      <c r="FJ92" s="209"/>
      <c r="FK92" s="209"/>
      <c r="FL92" s="209"/>
      <c r="FM92" s="209"/>
      <c r="FN92" s="209"/>
      <c r="FO92" s="209"/>
      <c r="FP92" s="209"/>
      <c r="FQ92" s="209"/>
      <c r="FR92" s="209"/>
      <c r="FS92" s="209"/>
      <c r="FT92" s="209"/>
      <c r="FU92" s="209"/>
      <c r="FV92" s="209"/>
      <c r="FW92" s="209"/>
      <c r="FX92" s="209"/>
      <c r="FY92" s="209"/>
      <c r="FZ92" s="209"/>
      <c r="GA92" s="209"/>
      <c r="GB92" s="209"/>
      <c r="GC92" s="209"/>
      <c r="GD92" s="209"/>
      <c r="GE92" s="209"/>
      <c r="GF92" s="209"/>
      <c r="GG92" s="209"/>
      <c r="GH92" s="209"/>
      <c r="GI92" s="209"/>
      <c r="GJ92" s="209"/>
      <c r="GK92" s="209"/>
      <c r="GL92" s="209"/>
      <c r="GM92" s="209"/>
      <c r="GN92" s="209"/>
      <c r="GO92" s="209"/>
      <c r="GP92" s="209"/>
      <c r="GQ92" s="209"/>
      <c r="GR92" s="209"/>
      <c r="GS92" s="209"/>
      <c r="GT92" s="209"/>
      <c r="GU92" s="209"/>
      <c r="GV92" s="209"/>
      <c r="GW92" s="209"/>
      <c r="GX92" s="209"/>
      <c r="GY92" s="209"/>
      <c r="GZ92" s="209"/>
      <c r="HA92" s="209"/>
      <c r="HB92" s="209"/>
      <c r="HC92" s="209"/>
      <c r="HD92" s="209"/>
      <c r="HE92" s="209"/>
      <c r="HF92" s="209"/>
      <c r="HG92" s="209"/>
      <c r="HH92" s="209"/>
      <c r="HI92" s="209"/>
      <c r="HJ92" s="209"/>
      <c r="HK92" s="209"/>
      <c r="HL92" s="209"/>
      <c r="HM92" s="209"/>
      <c r="HN92" s="209"/>
      <c r="HO92" s="209"/>
      <c r="HP92" s="209"/>
      <c r="HQ92" s="209"/>
      <c r="HR92" s="209"/>
      <c r="HS92" s="209"/>
      <c r="HT92" s="209"/>
      <c r="HU92" s="209"/>
      <c r="HV92" s="209"/>
      <c r="HW92" s="209"/>
      <c r="HX92" s="209"/>
      <c r="HY92" s="209"/>
      <c r="HZ92" s="209"/>
      <c r="IA92" s="209"/>
      <c r="IB92" s="209"/>
      <c r="IC92" s="209"/>
      <c r="ID92" s="209"/>
      <c r="IE92" s="209"/>
      <c r="IF92" s="209"/>
      <c r="IG92" s="209"/>
      <c r="IH92" s="209"/>
      <c r="II92" s="209"/>
    </row>
    <row r="93" spans="1:245">
      <c r="A93" s="188"/>
      <c r="B93" s="210"/>
      <c r="C93" s="205"/>
      <c r="D93" s="205"/>
      <c r="E93" s="211"/>
      <c r="F93" s="177"/>
      <c r="G93" s="208"/>
      <c r="H93" s="208"/>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9"/>
      <c r="AQ93" s="209"/>
      <c r="AR93" s="209"/>
      <c r="AS93" s="209"/>
      <c r="AT93" s="209"/>
      <c r="AU93" s="209"/>
      <c r="AV93" s="209"/>
      <c r="AW93" s="209"/>
      <c r="AX93" s="209"/>
      <c r="AY93" s="209"/>
      <c r="AZ93" s="209"/>
      <c r="BA93" s="209"/>
      <c r="BB93" s="209"/>
      <c r="BC93" s="209"/>
      <c r="BD93" s="209"/>
      <c r="BE93" s="209"/>
      <c r="BF93" s="209"/>
      <c r="BG93" s="209"/>
      <c r="BH93" s="209"/>
      <c r="BI93" s="209"/>
      <c r="BJ93" s="209"/>
      <c r="BK93" s="209"/>
      <c r="BL93" s="209"/>
      <c r="BM93" s="209"/>
      <c r="BN93" s="209"/>
      <c r="BO93" s="209"/>
      <c r="BP93" s="209"/>
      <c r="BQ93" s="209"/>
      <c r="BR93" s="209"/>
      <c r="BS93" s="209"/>
      <c r="BT93" s="209"/>
      <c r="BU93" s="209"/>
      <c r="BV93" s="209"/>
      <c r="BW93" s="209"/>
      <c r="BX93" s="209"/>
      <c r="BY93" s="209"/>
      <c r="BZ93" s="209"/>
      <c r="CA93" s="209"/>
      <c r="CB93" s="209"/>
      <c r="CC93" s="209"/>
      <c r="CD93" s="209"/>
      <c r="CE93" s="209"/>
      <c r="CF93" s="209"/>
      <c r="CG93" s="209"/>
      <c r="CH93" s="209"/>
      <c r="CI93" s="209"/>
      <c r="CJ93" s="209"/>
      <c r="CK93" s="209"/>
      <c r="CL93" s="209"/>
      <c r="CM93" s="209"/>
      <c r="CN93" s="209"/>
      <c r="CO93" s="209"/>
      <c r="CP93" s="209"/>
      <c r="CQ93" s="209"/>
      <c r="CR93" s="209"/>
      <c r="CS93" s="209"/>
      <c r="CT93" s="209"/>
      <c r="CU93" s="209"/>
      <c r="CV93" s="209"/>
      <c r="CW93" s="209"/>
      <c r="CX93" s="209"/>
      <c r="CY93" s="209"/>
      <c r="CZ93" s="209"/>
      <c r="DA93" s="209"/>
      <c r="DB93" s="209"/>
      <c r="DC93" s="209"/>
      <c r="DD93" s="209"/>
      <c r="DE93" s="209"/>
      <c r="DF93" s="209"/>
      <c r="DG93" s="209"/>
      <c r="DH93" s="209"/>
      <c r="DI93" s="209"/>
      <c r="DJ93" s="209"/>
      <c r="DK93" s="209"/>
      <c r="DL93" s="209"/>
      <c r="DM93" s="209"/>
      <c r="DN93" s="209"/>
      <c r="DO93" s="209"/>
      <c r="DP93" s="209"/>
      <c r="DQ93" s="209"/>
      <c r="DR93" s="209"/>
      <c r="DS93" s="209"/>
      <c r="DT93" s="209"/>
      <c r="DU93" s="209"/>
      <c r="DV93" s="209"/>
      <c r="DW93" s="209"/>
      <c r="DX93" s="209"/>
      <c r="DY93" s="209"/>
      <c r="DZ93" s="209"/>
      <c r="EA93" s="209"/>
      <c r="EB93" s="209"/>
      <c r="EC93" s="209"/>
      <c r="ED93" s="209"/>
      <c r="EE93" s="209"/>
      <c r="EF93" s="209"/>
      <c r="EG93" s="209"/>
      <c r="EH93" s="209"/>
      <c r="EI93" s="209"/>
      <c r="EJ93" s="209"/>
      <c r="EK93" s="209"/>
      <c r="EL93" s="209"/>
      <c r="EM93" s="209"/>
      <c r="EN93" s="209"/>
      <c r="EO93" s="209"/>
      <c r="EP93" s="209"/>
      <c r="EQ93" s="209"/>
      <c r="ER93" s="209"/>
      <c r="ES93" s="209"/>
      <c r="ET93" s="209"/>
      <c r="EU93" s="209"/>
      <c r="EV93" s="209"/>
      <c r="EW93" s="209"/>
      <c r="EX93" s="209"/>
      <c r="EY93" s="209"/>
      <c r="EZ93" s="209"/>
      <c r="FA93" s="209"/>
      <c r="FB93" s="209"/>
      <c r="FC93" s="209"/>
      <c r="FD93" s="209"/>
      <c r="FE93" s="209"/>
      <c r="FF93" s="209"/>
      <c r="FG93" s="209"/>
      <c r="FH93" s="209"/>
      <c r="FI93" s="209"/>
      <c r="FJ93" s="209"/>
      <c r="FK93" s="209"/>
      <c r="FL93" s="209"/>
      <c r="FM93" s="209"/>
      <c r="FN93" s="209"/>
      <c r="FO93" s="209"/>
      <c r="FP93" s="209"/>
      <c r="FQ93" s="209"/>
      <c r="FR93" s="209"/>
      <c r="FS93" s="209"/>
      <c r="FT93" s="209"/>
      <c r="FU93" s="209"/>
      <c r="FV93" s="209"/>
      <c r="FW93" s="209"/>
      <c r="FX93" s="209"/>
      <c r="FY93" s="209"/>
      <c r="FZ93" s="209"/>
      <c r="GA93" s="209"/>
      <c r="GB93" s="209"/>
      <c r="GC93" s="209"/>
      <c r="GD93" s="209"/>
      <c r="GE93" s="209"/>
      <c r="GF93" s="209"/>
      <c r="GG93" s="209"/>
      <c r="GH93" s="209"/>
      <c r="GI93" s="209"/>
      <c r="GJ93" s="209"/>
      <c r="GK93" s="209"/>
      <c r="GL93" s="209"/>
      <c r="GM93" s="209"/>
      <c r="GN93" s="209"/>
      <c r="GO93" s="209"/>
      <c r="GP93" s="209"/>
      <c r="GQ93" s="209"/>
      <c r="GR93" s="209"/>
      <c r="GS93" s="209"/>
      <c r="GT93" s="209"/>
      <c r="GU93" s="209"/>
      <c r="GV93" s="209"/>
      <c r="GW93" s="209"/>
      <c r="GX93" s="209"/>
      <c r="GY93" s="209"/>
      <c r="GZ93" s="209"/>
      <c r="HA93" s="209"/>
      <c r="HB93" s="209"/>
      <c r="HC93" s="209"/>
      <c r="HD93" s="209"/>
      <c r="HE93" s="209"/>
      <c r="HF93" s="209"/>
      <c r="HG93" s="209"/>
      <c r="HH93" s="209"/>
      <c r="HI93" s="209"/>
      <c r="HJ93" s="209"/>
      <c r="HK93" s="209"/>
      <c r="HL93" s="209"/>
      <c r="HM93" s="209"/>
      <c r="HN93" s="209"/>
      <c r="HO93" s="209"/>
      <c r="HP93" s="209"/>
      <c r="HQ93" s="209"/>
      <c r="HR93" s="209"/>
      <c r="HS93" s="209"/>
      <c r="HT93" s="209"/>
      <c r="HU93" s="209"/>
      <c r="HV93" s="209"/>
      <c r="HW93" s="209"/>
      <c r="HX93" s="209"/>
      <c r="HY93" s="209"/>
      <c r="HZ93" s="209"/>
      <c r="IA93" s="209"/>
      <c r="IB93" s="209"/>
      <c r="IC93" s="209"/>
      <c r="ID93" s="209"/>
      <c r="IE93" s="209"/>
      <c r="IF93" s="209"/>
      <c r="IG93" s="209"/>
      <c r="IH93" s="209"/>
      <c r="II93" s="209"/>
    </row>
    <row r="94" spans="1:245">
      <c r="A94" s="173"/>
      <c r="B94" s="231"/>
      <c r="C94" s="193"/>
      <c r="D94" s="193"/>
      <c r="E94" s="211"/>
      <c r="F94" s="177"/>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09"/>
      <c r="AQ94" s="209"/>
      <c r="AR94" s="209"/>
      <c r="AS94" s="209"/>
      <c r="AT94" s="209"/>
      <c r="AU94" s="209"/>
      <c r="AV94" s="209"/>
      <c r="AW94" s="209"/>
      <c r="AX94" s="209"/>
      <c r="AY94" s="209"/>
      <c r="AZ94" s="209"/>
      <c r="BA94" s="209"/>
      <c r="BB94" s="209"/>
      <c r="BC94" s="209"/>
      <c r="BD94" s="209"/>
      <c r="BE94" s="209"/>
      <c r="BF94" s="209"/>
      <c r="BG94" s="209"/>
      <c r="BH94" s="209"/>
      <c r="BI94" s="209"/>
      <c r="BJ94" s="209"/>
      <c r="BK94" s="209"/>
      <c r="BL94" s="209"/>
      <c r="BM94" s="209"/>
      <c r="BN94" s="209"/>
      <c r="BO94" s="209"/>
      <c r="BP94" s="209"/>
      <c r="BQ94" s="209"/>
      <c r="BR94" s="209"/>
      <c r="BS94" s="209"/>
      <c r="BT94" s="209"/>
      <c r="BU94" s="209"/>
      <c r="BV94" s="209"/>
      <c r="BW94" s="209"/>
      <c r="BX94" s="209"/>
      <c r="BY94" s="209"/>
      <c r="BZ94" s="209"/>
      <c r="CA94" s="209"/>
      <c r="CB94" s="209"/>
      <c r="CC94" s="209"/>
      <c r="CD94" s="209"/>
      <c r="CE94" s="209"/>
      <c r="CF94" s="209"/>
      <c r="CG94" s="209"/>
      <c r="CH94" s="209"/>
      <c r="CI94" s="209"/>
      <c r="CJ94" s="209"/>
      <c r="CK94" s="209"/>
      <c r="CL94" s="209"/>
      <c r="CM94" s="209"/>
      <c r="CN94" s="209"/>
      <c r="CO94" s="209"/>
      <c r="CP94" s="209"/>
      <c r="CQ94" s="209"/>
      <c r="CR94" s="209"/>
      <c r="CS94" s="209"/>
      <c r="CT94" s="209"/>
      <c r="CU94" s="209"/>
      <c r="CV94" s="209"/>
      <c r="CW94" s="209"/>
      <c r="CX94" s="209"/>
      <c r="CY94" s="209"/>
      <c r="CZ94" s="209"/>
      <c r="DA94" s="209"/>
      <c r="DB94" s="209"/>
      <c r="DC94" s="209"/>
      <c r="DD94" s="209"/>
      <c r="DE94" s="209"/>
      <c r="DF94" s="209"/>
      <c r="DG94" s="209"/>
      <c r="DH94" s="209"/>
      <c r="DI94" s="209"/>
      <c r="DJ94" s="209"/>
      <c r="DK94" s="209"/>
      <c r="DL94" s="209"/>
      <c r="DM94" s="209"/>
      <c r="DN94" s="209"/>
      <c r="DO94" s="209"/>
      <c r="DP94" s="209"/>
      <c r="DQ94" s="209"/>
      <c r="DR94" s="209"/>
      <c r="DS94" s="209"/>
      <c r="DT94" s="209"/>
      <c r="DU94" s="209"/>
      <c r="DV94" s="209"/>
      <c r="DW94" s="209"/>
      <c r="DX94" s="209"/>
      <c r="DY94" s="209"/>
      <c r="DZ94" s="209"/>
      <c r="EA94" s="209"/>
      <c r="EB94" s="209"/>
      <c r="EC94" s="209"/>
      <c r="ED94" s="209"/>
      <c r="EE94" s="209"/>
      <c r="EF94" s="209"/>
      <c r="EG94" s="209"/>
      <c r="EH94" s="209"/>
      <c r="EI94" s="209"/>
      <c r="EJ94" s="209"/>
      <c r="EK94" s="209"/>
      <c r="EL94" s="209"/>
      <c r="EM94" s="209"/>
      <c r="EN94" s="209"/>
      <c r="EO94" s="209"/>
      <c r="EP94" s="209"/>
      <c r="EQ94" s="209"/>
      <c r="ER94" s="209"/>
      <c r="ES94" s="209"/>
      <c r="ET94" s="209"/>
      <c r="EU94" s="209"/>
      <c r="EV94" s="209"/>
      <c r="EW94" s="209"/>
      <c r="EX94" s="209"/>
      <c r="EY94" s="209"/>
      <c r="EZ94" s="209"/>
      <c r="FA94" s="209"/>
      <c r="FB94" s="209"/>
      <c r="FC94" s="209"/>
      <c r="FD94" s="209"/>
      <c r="FE94" s="209"/>
      <c r="FF94" s="209"/>
      <c r="FG94" s="209"/>
      <c r="FH94" s="209"/>
      <c r="FI94" s="209"/>
      <c r="FJ94" s="209"/>
      <c r="FK94" s="209"/>
      <c r="FL94" s="209"/>
      <c r="FM94" s="209"/>
      <c r="FN94" s="209"/>
      <c r="FO94" s="209"/>
      <c r="FP94" s="209"/>
      <c r="FQ94" s="209"/>
      <c r="FR94" s="209"/>
      <c r="FS94" s="209"/>
      <c r="FT94" s="209"/>
      <c r="FU94" s="209"/>
      <c r="FV94" s="209"/>
      <c r="FW94" s="209"/>
      <c r="FX94" s="209"/>
      <c r="FY94" s="209"/>
      <c r="FZ94" s="209"/>
      <c r="GA94" s="209"/>
      <c r="GB94" s="209"/>
      <c r="GC94" s="209"/>
      <c r="GD94" s="209"/>
      <c r="GE94" s="209"/>
      <c r="GF94" s="209"/>
      <c r="GG94" s="209"/>
      <c r="GH94" s="209"/>
      <c r="GI94" s="209"/>
      <c r="GJ94" s="209"/>
      <c r="GK94" s="209"/>
      <c r="GL94" s="209"/>
      <c r="GM94" s="209"/>
      <c r="GN94" s="209"/>
      <c r="GO94" s="209"/>
      <c r="GP94" s="209"/>
      <c r="GQ94" s="209"/>
      <c r="GR94" s="209"/>
      <c r="GS94" s="209"/>
      <c r="GT94" s="209"/>
      <c r="GU94" s="209"/>
      <c r="GV94" s="209"/>
      <c r="GW94" s="209"/>
      <c r="GX94" s="209"/>
      <c r="GY94" s="209"/>
      <c r="GZ94" s="209"/>
      <c r="HA94" s="209"/>
      <c r="HB94" s="209"/>
      <c r="HC94" s="209"/>
      <c r="HD94" s="209"/>
      <c r="HE94" s="209"/>
      <c r="HF94" s="209"/>
      <c r="HG94" s="209"/>
      <c r="HH94" s="209"/>
      <c r="HI94" s="209"/>
      <c r="HJ94" s="209"/>
      <c r="HK94" s="209"/>
      <c r="HL94" s="209"/>
      <c r="HM94" s="209"/>
      <c r="HN94" s="209"/>
      <c r="HO94" s="209"/>
      <c r="HP94" s="209"/>
      <c r="HQ94" s="209"/>
      <c r="HR94" s="209"/>
      <c r="HS94" s="209"/>
      <c r="HT94" s="209"/>
      <c r="HU94" s="209"/>
      <c r="HV94" s="209"/>
      <c r="HW94" s="209"/>
      <c r="HX94" s="209"/>
      <c r="HY94" s="209"/>
      <c r="HZ94" s="209"/>
      <c r="IA94" s="209"/>
      <c r="IB94" s="209"/>
      <c r="IC94" s="209"/>
      <c r="ID94" s="209"/>
      <c r="IE94" s="209"/>
      <c r="IF94" s="209"/>
      <c r="IG94" s="209"/>
      <c r="IH94" s="209"/>
      <c r="II94" s="209"/>
      <c r="IJ94" s="209"/>
      <c r="IK94" s="209"/>
    </row>
    <row r="95" spans="1:245">
      <c r="A95" s="173" t="s">
        <v>147</v>
      </c>
      <c r="B95" s="231" t="s">
        <v>148</v>
      </c>
      <c r="C95" s="193"/>
      <c r="D95" s="193"/>
      <c r="E95" s="211"/>
      <c r="F95" s="177"/>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09"/>
      <c r="AQ95" s="209"/>
      <c r="AR95" s="209"/>
      <c r="AS95" s="209"/>
      <c r="AT95" s="209"/>
      <c r="AU95" s="209"/>
      <c r="AV95" s="209"/>
      <c r="AW95" s="209"/>
      <c r="AX95" s="209"/>
      <c r="AY95" s="209"/>
      <c r="AZ95" s="209"/>
      <c r="BA95" s="209"/>
      <c r="BB95" s="209"/>
      <c r="BC95" s="209"/>
      <c r="BD95" s="209"/>
      <c r="BE95" s="209"/>
      <c r="BF95" s="209"/>
      <c r="BG95" s="209"/>
      <c r="BH95" s="209"/>
      <c r="BI95" s="209"/>
      <c r="BJ95" s="209"/>
      <c r="BK95" s="209"/>
      <c r="BL95" s="209"/>
      <c r="BM95" s="209"/>
      <c r="BN95" s="209"/>
      <c r="BO95" s="209"/>
      <c r="BP95" s="209"/>
      <c r="BQ95" s="209"/>
      <c r="BR95" s="209"/>
      <c r="BS95" s="209"/>
      <c r="BT95" s="209"/>
      <c r="BU95" s="209"/>
      <c r="BV95" s="209"/>
      <c r="BW95" s="209"/>
      <c r="BX95" s="209"/>
      <c r="BY95" s="209"/>
      <c r="BZ95" s="209"/>
      <c r="CA95" s="209"/>
      <c r="CB95" s="209"/>
      <c r="CC95" s="209"/>
      <c r="CD95" s="209"/>
      <c r="CE95" s="209"/>
      <c r="CF95" s="209"/>
      <c r="CG95" s="209"/>
      <c r="CH95" s="209"/>
      <c r="CI95" s="209"/>
      <c r="CJ95" s="209"/>
      <c r="CK95" s="209"/>
      <c r="CL95" s="209"/>
      <c r="CM95" s="209"/>
      <c r="CN95" s="209"/>
      <c r="CO95" s="209"/>
      <c r="CP95" s="209"/>
      <c r="CQ95" s="209"/>
      <c r="CR95" s="209"/>
      <c r="CS95" s="209"/>
      <c r="CT95" s="209"/>
      <c r="CU95" s="209"/>
      <c r="CV95" s="209"/>
      <c r="CW95" s="209"/>
      <c r="CX95" s="209"/>
      <c r="CY95" s="209"/>
      <c r="CZ95" s="209"/>
      <c r="DA95" s="209"/>
      <c r="DB95" s="209"/>
      <c r="DC95" s="209"/>
      <c r="DD95" s="209"/>
      <c r="DE95" s="209"/>
      <c r="DF95" s="209"/>
      <c r="DG95" s="209"/>
      <c r="DH95" s="209"/>
      <c r="DI95" s="209"/>
      <c r="DJ95" s="209"/>
      <c r="DK95" s="209"/>
      <c r="DL95" s="209"/>
      <c r="DM95" s="209"/>
      <c r="DN95" s="209"/>
      <c r="DO95" s="209"/>
      <c r="DP95" s="209"/>
      <c r="DQ95" s="209"/>
      <c r="DR95" s="209"/>
      <c r="DS95" s="209"/>
      <c r="DT95" s="209"/>
      <c r="DU95" s="209"/>
      <c r="DV95" s="209"/>
      <c r="DW95" s="209"/>
      <c r="DX95" s="209"/>
      <c r="DY95" s="209"/>
      <c r="DZ95" s="209"/>
      <c r="EA95" s="209"/>
      <c r="EB95" s="209"/>
      <c r="EC95" s="209"/>
      <c r="ED95" s="209"/>
      <c r="EE95" s="209"/>
      <c r="EF95" s="209"/>
      <c r="EG95" s="209"/>
      <c r="EH95" s="209"/>
      <c r="EI95" s="209"/>
      <c r="EJ95" s="209"/>
      <c r="EK95" s="209"/>
      <c r="EL95" s="209"/>
      <c r="EM95" s="209"/>
      <c r="EN95" s="209"/>
      <c r="EO95" s="209"/>
      <c r="EP95" s="209"/>
      <c r="EQ95" s="209"/>
      <c r="ER95" s="209"/>
      <c r="ES95" s="209"/>
      <c r="ET95" s="209"/>
      <c r="EU95" s="209"/>
      <c r="EV95" s="209"/>
      <c r="EW95" s="209"/>
      <c r="EX95" s="209"/>
      <c r="EY95" s="209"/>
      <c r="EZ95" s="209"/>
      <c r="FA95" s="209"/>
      <c r="FB95" s="209"/>
      <c r="FC95" s="209"/>
      <c r="FD95" s="209"/>
      <c r="FE95" s="209"/>
      <c r="FF95" s="209"/>
      <c r="FG95" s="209"/>
      <c r="FH95" s="209"/>
      <c r="FI95" s="209"/>
      <c r="FJ95" s="209"/>
      <c r="FK95" s="209"/>
      <c r="FL95" s="209"/>
      <c r="FM95" s="209"/>
      <c r="FN95" s="209"/>
      <c r="FO95" s="209"/>
      <c r="FP95" s="209"/>
      <c r="FQ95" s="209"/>
      <c r="FR95" s="209"/>
      <c r="FS95" s="209"/>
      <c r="FT95" s="209"/>
      <c r="FU95" s="209"/>
      <c r="FV95" s="209"/>
      <c r="FW95" s="209"/>
      <c r="FX95" s="209"/>
      <c r="FY95" s="209"/>
      <c r="FZ95" s="209"/>
      <c r="GA95" s="209"/>
      <c r="GB95" s="209"/>
      <c r="GC95" s="209"/>
      <c r="GD95" s="209"/>
      <c r="GE95" s="209"/>
      <c r="GF95" s="209"/>
      <c r="GG95" s="209"/>
      <c r="GH95" s="209"/>
      <c r="GI95" s="209"/>
      <c r="GJ95" s="209"/>
      <c r="GK95" s="209"/>
      <c r="GL95" s="209"/>
      <c r="GM95" s="209"/>
      <c r="GN95" s="209"/>
      <c r="GO95" s="209"/>
      <c r="GP95" s="209"/>
      <c r="GQ95" s="209"/>
      <c r="GR95" s="209"/>
      <c r="GS95" s="209"/>
      <c r="GT95" s="209"/>
      <c r="GU95" s="209"/>
      <c r="GV95" s="209"/>
      <c r="GW95" s="209"/>
      <c r="GX95" s="209"/>
      <c r="GY95" s="209"/>
      <c r="GZ95" s="209"/>
      <c r="HA95" s="209"/>
      <c r="HB95" s="209"/>
      <c r="HC95" s="209"/>
      <c r="HD95" s="209"/>
      <c r="HE95" s="209"/>
      <c r="HF95" s="209"/>
      <c r="HG95" s="209"/>
      <c r="HH95" s="209"/>
      <c r="HI95" s="209"/>
      <c r="HJ95" s="209"/>
      <c r="HK95" s="209"/>
      <c r="HL95" s="209"/>
      <c r="HM95" s="209"/>
      <c r="HN95" s="209"/>
      <c r="HO95" s="209"/>
      <c r="HP95" s="209"/>
      <c r="HQ95" s="209"/>
      <c r="HR95" s="209"/>
      <c r="HS95" s="209"/>
      <c r="HT95" s="209"/>
      <c r="HU95" s="209"/>
      <c r="HV95" s="209"/>
      <c r="HW95" s="209"/>
      <c r="HX95" s="209"/>
      <c r="HY95" s="209"/>
      <c r="HZ95" s="209"/>
      <c r="IA95" s="209"/>
      <c r="IB95" s="209"/>
      <c r="IC95" s="209"/>
      <c r="ID95" s="209"/>
      <c r="IE95" s="209"/>
      <c r="IF95" s="209"/>
      <c r="IG95" s="209"/>
      <c r="IH95" s="209"/>
      <c r="II95" s="209"/>
      <c r="IJ95" s="209"/>
      <c r="IK95" s="209"/>
    </row>
    <row r="96" spans="1:245">
      <c r="A96" s="173"/>
      <c r="B96" s="231"/>
      <c r="C96" s="193"/>
      <c r="D96" s="193"/>
      <c r="E96" s="211"/>
      <c r="F96" s="177"/>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c r="BL96" s="209"/>
      <c r="BM96" s="209"/>
      <c r="BN96" s="209"/>
      <c r="BO96" s="209"/>
      <c r="BP96" s="209"/>
      <c r="BQ96" s="209"/>
      <c r="BR96" s="209"/>
      <c r="BS96" s="209"/>
      <c r="BT96" s="209"/>
      <c r="BU96" s="209"/>
      <c r="BV96" s="209"/>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c r="DJ96" s="209"/>
      <c r="DK96" s="209"/>
      <c r="DL96" s="209"/>
      <c r="DM96" s="209"/>
      <c r="DN96" s="209"/>
      <c r="DO96" s="209"/>
      <c r="DP96" s="209"/>
      <c r="DQ96" s="209"/>
      <c r="DR96" s="209"/>
      <c r="DS96" s="209"/>
      <c r="DT96" s="209"/>
      <c r="DU96" s="209"/>
      <c r="DV96" s="209"/>
      <c r="DW96" s="209"/>
      <c r="DX96" s="209"/>
      <c r="DY96" s="209"/>
      <c r="DZ96" s="209"/>
      <c r="EA96" s="209"/>
      <c r="EB96" s="209"/>
      <c r="EC96" s="209"/>
      <c r="ED96" s="209"/>
      <c r="EE96" s="209"/>
      <c r="EF96" s="209"/>
      <c r="EG96" s="209"/>
      <c r="EH96" s="209"/>
      <c r="EI96" s="209"/>
      <c r="EJ96" s="209"/>
      <c r="EK96" s="209"/>
      <c r="EL96" s="209"/>
      <c r="EM96" s="209"/>
      <c r="EN96" s="209"/>
      <c r="EO96" s="209"/>
      <c r="EP96" s="209"/>
      <c r="EQ96" s="209"/>
      <c r="ER96" s="209"/>
      <c r="ES96" s="209"/>
      <c r="ET96" s="209"/>
      <c r="EU96" s="209"/>
      <c r="EV96" s="209"/>
      <c r="EW96" s="209"/>
      <c r="EX96" s="209"/>
      <c r="EY96" s="209"/>
      <c r="EZ96" s="209"/>
      <c r="FA96" s="209"/>
      <c r="FB96" s="209"/>
      <c r="FC96" s="209"/>
      <c r="FD96" s="209"/>
      <c r="FE96" s="209"/>
      <c r="FF96" s="209"/>
      <c r="FG96" s="209"/>
      <c r="FH96" s="209"/>
      <c r="FI96" s="209"/>
      <c r="FJ96" s="209"/>
      <c r="FK96" s="209"/>
      <c r="FL96" s="209"/>
      <c r="FM96" s="209"/>
      <c r="FN96" s="209"/>
      <c r="FO96" s="209"/>
      <c r="FP96" s="209"/>
      <c r="FQ96" s="209"/>
      <c r="FR96" s="209"/>
      <c r="FS96" s="209"/>
      <c r="FT96" s="209"/>
      <c r="FU96" s="209"/>
      <c r="FV96" s="209"/>
      <c r="FW96" s="209"/>
      <c r="FX96" s="209"/>
      <c r="FY96" s="209"/>
      <c r="FZ96" s="209"/>
      <c r="GA96" s="209"/>
      <c r="GB96" s="209"/>
      <c r="GC96" s="209"/>
      <c r="GD96" s="209"/>
      <c r="GE96" s="209"/>
      <c r="GF96" s="209"/>
      <c r="GG96" s="209"/>
      <c r="GH96" s="209"/>
      <c r="GI96" s="209"/>
      <c r="GJ96" s="209"/>
      <c r="GK96" s="209"/>
      <c r="GL96" s="209"/>
      <c r="GM96" s="209"/>
      <c r="GN96" s="209"/>
      <c r="GO96" s="209"/>
      <c r="GP96" s="209"/>
      <c r="GQ96" s="209"/>
      <c r="GR96" s="209"/>
      <c r="GS96" s="209"/>
      <c r="GT96" s="209"/>
      <c r="GU96" s="209"/>
      <c r="GV96" s="209"/>
      <c r="GW96" s="209"/>
      <c r="GX96" s="209"/>
      <c r="GY96" s="209"/>
      <c r="GZ96" s="209"/>
      <c r="HA96" s="209"/>
      <c r="HB96" s="209"/>
      <c r="HC96" s="209"/>
      <c r="HD96" s="209"/>
      <c r="HE96" s="209"/>
      <c r="HF96" s="209"/>
      <c r="HG96" s="209"/>
      <c r="HH96" s="209"/>
      <c r="HI96" s="209"/>
      <c r="HJ96" s="209"/>
      <c r="HK96" s="209"/>
      <c r="HL96" s="209"/>
      <c r="HM96" s="209"/>
      <c r="HN96" s="209"/>
      <c r="HO96" s="209"/>
      <c r="HP96" s="209"/>
      <c r="HQ96" s="209"/>
      <c r="HR96" s="209"/>
      <c r="HS96" s="209"/>
      <c r="HT96" s="209"/>
      <c r="HU96" s="209"/>
      <c r="HV96" s="209"/>
      <c r="HW96" s="209"/>
      <c r="HX96" s="209"/>
      <c r="HY96" s="209"/>
      <c r="HZ96" s="209"/>
      <c r="IA96" s="209"/>
      <c r="IB96" s="209"/>
      <c r="IC96" s="209"/>
      <c r="ID96" s="209"/>
      <c r="IE96" s="209"/>
      <c r="IF96" s="209"/>
      <c r="IG96" s="209"/>
      <c r="IH96" s="209"/>
      <c r="II96" s="209"/>
      <c r="IJ96" s="209"/>
      <c r="IK96" s="209"/>
    </row>
    <row r="97" spans="1:245" ht="72">
      <c r="A97" s="173" t="s">
        <v>222</v>
      </c>
      <c r="B97" s="232" t="s">
        <v>223</v>
      </c>
      <c r="C97" s="205" t="s">
        <v>175</v>
      </c>
      <c r="D97" s="233">
        <v>900</v>
      </c>
      <c r="E97" s="234"/>
      <c r="F97" s="213">
        <f t="shared" ref="F97" si="6">D97*ROUND(E97,2)</f>
        <v>0</v>
      </c>
      <c r="G97" s="209"/>
      <c r="H97" s="209"/>
      <c r="I97" s="209"/>
      <c r="J97" s="209"/>
      <c r="K97" s="209"/>
      <c r="L97" s="209"/>
      <c r="M97" s="209"/>
      <c r="N97" s="209"/>
      <c r="O97" s="209"/>
      <c r="P97" s="209"/>
      <c r="Q97" s="209"/>
      <c r="R97" s="209"/>
      <c r="S97" s="209"/>
      <c r="T97" s="209"/>
      <c r="U97" s="209"/>
      <c r="V97" s="209"/>
      <c r="W97" s="209"/>
      <c r="X97" s="209"/>
      <c r="Y97" s="209"/>
      <c r="Z97" s="209"/>
      <c r="AA97" s="209"/>
      <c r="AB97" s="209"/>
      <c r="AC97" s="209"/>
      <c r="AD97" s="209"/>
      <c r="AE97" s="209"/>
      <c r="AF97" s="209"/>
      <c r="AG97" s="209"/>
      <c r="AH97" s="209"/>
      <c r="AI97" s="209"/>
      <c r="AJ97" s="209"/>
      <c r="AK97" s="209"/>
      <c r="AL97" s="209"/>
      <c r="AM97" s="209"/>
      <c r="AN97" s="209"/>
      <c r="AO97" s="209"/>
      <c r="AP97" s="209"/>
      <c r="AQ97" s="209"/>
      <c r="AR97" s="209"/>
      <c r="AS97" s="209"/>
      <c r="AT97" s="209"/>
      <c r="AU97" s="209"/>
      <c r="AV97" s="209"/>
      <c r="AW97" s="209"/>
      <c r="AX97" s="209"/>
      <c r="AY97" s="209"/>
      <c r="AZ97" s="209"/>
      <c r="BA97" s="209"/>
      <c r="BB97" s="209"/>
      <c r="BC97" s="209"/>
      <c r="BD97" s="209"/>
      <c r="BE97" s="209"/>
      <c r="BF97" s="209"/>
      <c r="BG97" s="209"/>
      <c r="BH97" s="209"/>
      <c r="BI97" s="209"/>
      <c r="BJ97" s="209"/>
      <c r="BK97" s="209"/>
      <c r="BL97" s="209"/>
      <c r="BM97" s="209"/>
      <c r="BN97" s="209"/>
      <c r="BO97" s="209"/>
      <c r="BP97" s="209"/>
      <c r="BQ97" s="209"/>
      <c r="BR97" s="209"/>
      <c r="BS97" s="209"/>
      <c r="BT97" s="209"/>
      <c r="BU97" s="209"/>
      <c r="BV97" s="209"/>
      <c r="BW97" s="209"/>
      <c r="BX97" s="209"/>
      <c r="BY97" s="209"/>
      <c r="BZ97" s="209"/>
      <c r="CA97" s="209"/>
      <c r="CB97" s="209"/>
      <c r="CC97" s="209"/>
      <c r="CD97" s="209"/>
      <c r="CE97" s="209"/>
      <c r="CF97" s="209"/>
      <c r="CG97" s="209"/>
      <c r="CH97" s="209"/>
      <c r="CI97" s="209"/>
      <c r="CJ97" s="209"/>
      <c r="CK97" s="209"/>
      <c r="CL97" s="209"/>
      <c r="CM97" s="209"/>
      <c r="CN97" s="209"/>
      <c r="CO97" s="209"/>
      <c r="CP97" s="209"/>
      <c r="CQ97" s="209"/>
      <c r="CR97" s="209"/>
      <c r="CS97" s="209"/>
      <c r="CT97" s="209"/>
      <c r="CU97" s="209"/>
      <c r="CV97" s="209"/>
      <c r="CW97" s="209"/>
      <c r="CX97" s="209"/>
      <c r="CY97" s="209"/>
      <c r="CZ97" s="209"/>
      <c r="DA97" s="209"/>
      <c r="DB97" s="209"/>
      <c r="DC97" s="209"/>
      <c r="DD97" s="209"/>
      <c r="DE97" s="209"/>
      <c r="DF97" s="209"/>
      <c r="DG97" s="209"/>
      <c r="DH97" s="209"/>
      <c r="DI97" s="209"/>
      <c r="DJ97" s="209"/>
      <c r="DK97" s="209"/>
      <c r="DL97" s="209"/>
      <c r="DM97" s="209"/>
      <c r="DN97" s="209"/>
      <c r="DO97" s="209"/>
      <c r="DP97" s="209"/>
      <c r="DQ97" s="209"/>
      <c r="DR97" s="209"/>
      <c r="DS97" s="209"/>
      <c r="DT97" s="209"/>
      <c r="DU97" s="209"/>
      <c r="DV97" s="209"/>
      <c r="DW97" s="209"/>
      <c r="DX97" s="209"/>
      <c r="DY97" s="209"/>
      <c r="DZ97" s="209"/>
      <c r="EA97" s="209"/>
      <c r="EB97" s="209"/>
      <c r="EC97" s="209"/>
      <c r="ED97" s="209"/>
      <c r="EE97" s="209"/>
      <c r="EF97" s="209"/>
      <c r="EG97" s="209"/>
      <c r="EH97" s="209"/>
      <c r="EI97" s="209"/>
      <c r="EJ97" s="209"/>
      <c r="EK97" s="209"/>
      <c r="EL97" s="209"/>
      <c r="EM97" s="209"/>
      <c r="EN97" s="209"/>
      <c r="EO97" s="209"/>
      <c r="EP97" s="209"/>
      <c r="EQ97" s="209"/>
      <c r="ER97" s="209"/>
      <c r="ES97" s="209"/>
      <c r="ET97" s="209"/>
      <c r="EU97" s="209"/>
      <c r="EV97" s="209"/>
      <c r="EW97" s="209"/>
      <c r="EX97" s="209"/>
      <c r="EY97" s="209"/>
      <c r="EZ97" s="209"/>
      <c r="FA97" s="209"/>
      <c r="FB97" s="209"/>
      <c r="FC97" s="209"/>
      <c r="FD97" s="209"/>
      <c r="FE97" s="209"/>
      <c r="FF97" s="209"/>
      <c r="FG97" s="209"/>
      <c r="FH97" s="209"/>
      <c r="FI97" s="209"/>
      <c r="FJ97" s="209"/>
      <c r="FK97" s="209"/>
      <c r="FL97" s="209"/>
      <c r="FM97" s="209"/>
      <c r="FN97" s="209"/>
      <c r="FO97" s="209"/>
      <c r="FP97" s="209"/>
      <c r="FQ97" s="209"/>
      <c r="FR97" s="209"/>
      <c r="FS97" s="209"/>
      <c r="FT97" s="209"/>
      <c r="FU97" s="209"/>
      <c r="FV97" s="209"/>
      <c r="FW97" s="209"/>
      <c r="FX97" s="209"/>
      <c r="FY97" s="209"/>
      <c r="FZ97" s="209"/>
      <c r="GA97" s="209"/>
      <c r="GB97" s="209"/>
      <c r="GC97" s="209"/>
      <c r="GD97" s="209"/>
      <c r="GE97" s="209"/>
      <c r="GF97" s="209"/>
      <c r="GG97" s="209"/>
      <c r="GH97" s="209"/>
      <c r="GI97" s="209"/>
      <c r="GJ97" s="209"/>
      <c r="GK97" s="209"/>
      <c r="GL97" s="209"/>
      <c r="GM97" s="209"/>
      <c r="GN97" s="209"/>
      <c r="GO97" s="209"/>
      <c r="GP97" s="209"/>
      <c r="GQ97" s="209"/>
      <c r="GR97" s="209"/>
      <c r="GS97" s="209"/>
      <c r="GT97" s="209"/>
      <c r="GU97" s="209"/>
      <c r="GV97" s="209"/>
      <c r="GW97" s="209"/>
      <c r="GX97" s="209"/>
      <c r="GY97" s="209"/>
      <c r="GZ97" s="209"/>
      <c r="HA97" s="209"/>
      <c r="HB97" s="209"/>
      <c r="HC97" s="209"/>
      <c r="HD97" s="209"/>
      <c r="HE97" s="209"/>
      <c r="HF97" s="209"/>
      <c r="HG97" s="209"/>
      <c r="HH97" s="209"/>
      <c r="HI97" s="209"/>
      <c r="HJ97" s="209"/>
      <c r="HK97" s="209"/>
      <c r="HL97" s="209"/>
      <c r="HM97" s="209"/>
      <c r="HN97" s="209"/>
      <c r="HO97" s="209"/>
      <c r="HP97" s="209"/>
      <c r="HQ97" s="209"/>
      <c r="HR97" s="209"/>
      <c r="HS97" s="209"/>
      <c r="HT97" s="209"/>
      <c r="HU97" s="209"/>
      <c r="HV97" s="209"/>
      <c r="HW97" s="209"/>
      <c r="HX97" s="209"/>
      <c r="HY97" s="209"/>
      <c r="HZ97" s="209"/>
      <c r="IA97" s="209"/>
      <c r="IB97" s="209"/>
      <c r="IC97" s="209"/>
      <c r="ID97" s="209"/>
      <c r="IE97" s="209"/>
      <c r="IF97" s="209"/>
      <c r="IG97" s="209"/>
      <c r="IH97" s="209"/>
      <c r="II97" s="209"/>
      <c r="IJ97" s="209"/>
      <c r="IK97" s="209"/>
    </row>
    <row r="98" spans="1:245" ht="12.75">
      <c r="A98" s="173"/>
      <c r="B98" s="231"/>
      <c r="C98" s="193"/>
      <c r="D98" s="193"/>
      <c r="E98" s="234"/>
      <c r="F98" s="177"/>
      <c r="G98" s="209"/>
      <c r="H98" s="209"/>
      <c r="I98" s="209"/>
      <c r="J98" s="209"/>
      <c r="K98" s="209"/>
      <c r="L98" s="209"/>
      <c r="M98" s="209"/>
      <c r="N98" s="209"/>
      <c r="O98" s="209"/>
      <c r="P98" s="209"/>
      <c r="Q98" s="209"/>
      <c r="R98" s="209"/>
      <c r="S98" s="209"/>
      <c r="T98" s="209"/>
      <c r="U98" s="209"/>
      <c r="V98" s="209"/>
      <c r="W98" s="209"/>
      <c r="X98" s="209"/>
      <c r="Y98" s="209"/>
      <c r="Z98" s="209"/>
      <c r="AA98" s="209"/>
      <c r="AB98" s="209"/>
      <c r="AC98" s="209"/>
      <c r="AD98" s="209"/>
      <c r="AE98" s="209"/>
      <c r="AF98" s="209"/>
      <c r="AG98" s="209"/>
      <c r="AH98" s="209"/>
      <c r="AI98" s="209"/>
      <c r="AJ98" s="209"/>
      <c r="AK98" s="209"/>
      <c r="AL98" s="209"/>
      <c r="AM98" s="209"/>
      <c r="AN98" s="209"/>
      <c r="AO98" s="209"/>
      <c r="AP98" s="209"/>
      <c r="AQ98" s="209"/>
      <c r="AR98" s="209"/>
      <c r="AS98" s="209"/>
      <c r="AT98" s="209"/>
      <c r="AU98" s="209"/>
      <c r="AV98" s="209"/>
      <c r="AW98" s="209"/>
      <c r="AX98" s="209"/>
      <c r="AY98" s="209"/>
      <c r="AZ98" s="209"/>
      <c r="BA98" s="209"/>
      <c r="BB98" s="209"/>
      <c r="BC98" s="209"/>
      <c r="BD98" s="209"/>
      <c r="BE98" s="209"/>
      <c r="BF98" s="209"/>
      <c r="BG98" s="209"/>
      <c r="BH98" s="209"/>
      <c r="BI98" s="209"/>
      <c r="BJ98" s="209"/>
      <c r="BK98" s="209"/>
      <c r="BL98" s="209"/>
      <c r="BM98" s="209"/>
      <c r="BN98" s="209"/>
      <c r="BO98" s="209"/>
      <c r="BP98" s="209"/>
      <c r="BQ98" s="209"/>
      <c r="BR98" s="209"/>
      <c r="BS98" s="209"/>
      <c r="BT98" s="209"/>
      <c r="BU98" s="209"/>
      <c r="BV98" s="209"/>
      <c r="BW98" s="209"/>
      <c r="BX98" s="209"/>
      <c r="BY98" s="209"/>
      <c r="BZ98" s="209"/>
      <c r="CA98" s="209"/>
      <c r="CB98" s="209"/>
      <c r="CC98" s="209"/>
      <c r="CD98" s="209"/>
      <c r="CE98" s="209"/>
      <c r="CF98" s="209"/>
      <c r="CG98" s="209"/>
      <c r="CH98" s="209"/>
      <c r="CI98" s="209"/>
      <c r="CJ98" s="209"/>
      <c r="CK98" s="209"/>
      <c r="CL98" s="209"/>
      <c r="CM98" s="209"/>
      <c r="CN98" s="209"/>
      <c r="CO98" s="209"/>
      <c r="CP98" s="209"/>
      <c r="CQ98" s="209"/>
      <c r="CR98" s="209"/>
      <c r="CS98" s="209"/>
      <c r="CT98" s="209"/>
      <c r="CU98" s="209"/>
      <c r="CV98" s="209"/>
      <c r="CW98" s="209"/>
      <c r="CX98" s="209"/>
      <c r="CY98" s="209"/>
      <c r="CZ98" s="209"/>
      <c r="DA98" s="209"/>
      <c r="DB98" s="209"/>
      <c r="DC98" s="209"/>
      <c r="DD98" s="209"/>
      <c r="DE98" s="209"/>
      <c r="DF98" s="209"/>
      <c r="DG98" s="209"/>
      <c r="DH98" s="209"/>
      <c r="DI98" s="209"/>
      <c r="DJ98" s="209"/>
      <c r="DK98" s="209"/>
      <c r="DL98" s="209"/>
      <c r="DM98" s="209"/>
      <c r="DN98" s="209"/>
      <c r="DO98" s="209"/>
      <c r="DP98" s="209"/>
      <c r="DQ98" s="209"/>
      <c r="DR98" s="209"/>
      <c r="DS98" s="209"/>
      <c r="DT98" s="209"/>
      <c r="DU98" s="209"/>
      <c r="DV98" s="209"/>
      <c r="DW98" s="209"/>
      <c r="DX98" s="209"/>
      <c r="DY98" s="209"/>
      <c r="DZ98" s="209"/>
      <c r="EA98" s="209"/>
      <c r="EB98" s="209"/>
      <c r="EC98" s="209"/>
      <c r="ED98" s="209"/>
      <c r="EE98" s="209"/>
      <c r="EF98" s="209"/>
      <c r="EG98" s="209"/>
      <c r="EH98" s="209"/>
      <c r="EI98" s="209"/>
      <c r="EJ98" s="209"/>
      <c r="EK98" s="209"/>
      <c r="EL98" s="209"/>
      <c r="EM98" s="209"/>
      <c r="EN98" s="209"/>
      <c r="EO98" s="209"/>
      <c r="EP98" s="209"/>
      <c r="EQ98" s="209"/>
      <c r="ER98" s="209"/>
      <c r="ES98" s="209"/>
      <c r="ET98" s="209"/>
      <c r="EU98" s="209"/>
      <c r="EV98" s="209"/>
      <c r="EW98" s="209"/>
      <c r="EX98" s="209"/>
      <c r="EY98" s="209"/>
      <c r="EZ98" s="209"/>
      <c r="FA98" s="209"/>
      <c r="FB98" s="209"/>
      <c r="FC98" s="209"/>
      <c r="FD98" s="209"/>
      <c r="FE98" s="209"/>
      <c r="FF98" s="209"/>
      <c r="FG98" s="209"/>
      <c r="FH98" s="209"/>
      <c r="FI98" s="209"/>
      <c r="FJ98" s="209"/>
      <c r="FK98" s="209"/>
      <c r="FL98" s="209"/>
      <c r="FM98" s="209"/>
      <c r="FN98" s="209"/>
      <c r="FO98" s="209"/>
      <c r="FP98" s="209"/>
      <c r="FQ98" s="209"/>
      <c r="FR98" s="209"/>
      <c r="FS98" s="209"/>
      <c r="FT98" s="209"/>
      <c r="FU98" s="209"/>
      <c r="FV98" s="209"/>
      <c r="FW98" s="209"/>
      <c r="FX98" s="209"/>
      <c r="FY98" s="209"/>
      <c r="FZ98" s="209"/>
      <c r="GA98" s="209"/>
      <c r="GB98" s="209"/>
      <c r="GC98" s="209"/>
      <c r="GD98" s="209"/>
      <c r="GE98" s="209"/>
      <c r="GF98" s="209"/>
      <c r="GG98" s="209"/>
      <c r="GH98" s="209"/>
      <c r="GI98" s="209"/>
      <c r="GJ98" s="209"/>
      <c r="GK98" s="209"/>
      <c r="GL98" s="209"/>
      <c r="GM98" s="209"/>
      <c r="GN98" s="209"/>
      <c r="GO98" s="209"/>
      <c r="GP98" s="209"/>
      <c r="GQ98" s="209"/>
      <c r="GR98" s="209"/>
      <c r="GS98" s="209"/>
      <c r="GT98" s="209"/>
      <c r="GU98" s="209"/>
      <c r="GV98" s="209"/>
      <c r="GW98" s="209"/>
      <c r="GX98" s="209"/>
      <c r="GY98" s="209"/>
      <c r="GZ98" s="209"/>
      <c r="HA98" s="209"/>
      <c r="HB98" s="209"/>
      <c r="HC98" s="209"/>
      <c r="HD98" s="209"/>
      <c r="HE98" s="209"/>
      <c r="HF98" s="209"/>
      <c r="HG98" s="209"/>
      <c r="HH98" s="209"/>
      <c r="HI98" s="209"/>
      <c r="HJ98" s="209"/>
      <c r="HK98" s="209"/>
      <c r="HL98" s="209"/>
      <c r="HM98" s="209"/>
      <c r="HN98" s="209"/>
      <c r="HO98" s="209"/>
      <c r="HP98" s="209"/>
      <c r="HQ98" s="209"/>
      <c r="HR98" s="209"/>
      <c r="HS98" s="209"/>
      <c r="HT98" s="209"/>
      <c r="HU98" s="209"/>
      <c r="HV98" s="209"/>
      <c r="HW98" s="209"/>
      <c r="HX98" s="209"/>
      <c r="HY98" s="209"/>
      <c r="HZ98" s="209"/>
      <c r="IA98" s="209"/>
      <c r="IB98" s="209"/>
      <c r="IC98" s="209"/>
      <c r="ID98" s="209"/>
      <c r="IE98" s="209"/>
      <c r="IF98" s="209"/>
      <c r="IG98" s="209"/>
      <c r="IH98" s="209"/>
      <c r="II98" s="209"/>
      <c r="IJ98" s="209"/>
      <c r="IK98" s="209"/>
    </row>
    <row r="99" spans="1:245" ht="12.75">
      <c r="A99" s="173" t="s">
        <v>147</v>
      </c>
      <c r="B99" s="235" t="s">
        <v>224</v>
      </c>
      <c r="C99" s="193"/>
      <c r="D99" s="193"/>
      <c r="E99" s="234"/>
      <c r="F99" s="177">
        <f>SUM(F97:F98)</f>
        <v>0</v>
      </c>
      <c r="G99" s="209"/>
      <c r="H99" s="209"/>
      <c r="I99" s="209"/>
      <c r="J99" s="209"/>
      <c r="K99" s="209"/>
      <c r="L99" s="209"/>
      <c r="M99" s="209"/>
      <c r="N99" s="209"/>
      <c r="O99" s="209"/>
      <c r="P99" s="209"/>
      <c r="Q99" s="209"/>
      <c r="R99" s="209"/>
      <c r="S99" s="209"/>
      <c r="T99" s="209"/>
      <c r="U99" s="209"/>
      <c r="V99" s="209"/>
      <c r="W99" s="209"/>
      <c r="X99" s="209"/>
      <c r="Y99" s="209"/>
      <c r="Z99" s="209"/>
      <c r="AA99" s="209"/>
      <c r="AB99" s="209"/>
      <c r="AC99" s="209"/>
      <c r="AD99" s="209"/>
      <c r="AE99" s="209"/>
      <c r="AF99" s="209"/>
      <c r="AG99" s="209"/>
      <c r="AH99" s="209"/>
      <c r="AI99" s="209"/>
      <c r="AJ99" s="209"/>
      <c r="AK99" s="209"/>
      <c r="AL99" s="209"/>
      <c r="AM99" s="209"/>
      <c r="AN99" s="209"/>
      <c r="AO99" s="209"/>
      <c r="AP99" s="209"/>
      <c r="AQ99" s="209"/>
      <c r="AR99" s="209"/>
      <c r="AS99" s="209"/>
      <c r="AT99" s="209"/>
      <c r="AU99" s="209"/>
      <c r="AV99" s="209"/>
      <c r="AW99" s="209"/>
      <c r="AX99" s="209"/>
      <c r="AY99" s="209"/>
      <c r="AZ99" s="209"/>
      <c r="BA99" s="209"/>
      <c r="BB99" s="209"/>
      <c r="BC99" s="209"/>
      <c r="BD99" s="209"/>
      <c r="BE99" s="209"/>
      <c r="BF99" s="209"/>
      <c r="BG99" s="209"/>
      <c r="BH99" s="209"/>
      <c r="BI99" s="209"/>
      <c r="BJ99" s="209"/>
      <c r="BK99" s="209"/>
      <c r="BL99" s="209"/>
      <c r="BM99" s="209"/>
      <c r="BN99" s="209"/>
      <c r="BO99" s="209"/>
      <c r="BP99" s="209"/>
      <c r="BQ99" s="209"/>
      <c r="BR99" s="209"/>
      <c r="BS99" s="209"/>
      <c r="BT99" s="209"/>
      <c r="BU99" s="209"/>
      <c r="BV99" s="209"/>
      <c r="BW99" s="209"/>
      <c r="BX99" s="209"/>
      <c r="BY99" s="209"/>
      <c r="BZ99" s="209"/>
      <c r="CA99" s="209"/>
      <c r="CB99" s="209"/>
      <c r="CC99" s="209"/>
      <c r="CD99" s="209"/>
      <c r="CE99" s="209"/>
      <c r="CF99" s="209"/>
      <c r="CG99" s="209"/>
      <c r="CH99" s="209"/>
      <c r="CI99" s="209"/>
      <c r="CJ99" s="209"/>
      <c r="CK99" s="209"/>
      <c r="CL99" s="209"/>
      <c r="CM99" s="209"/>
      <c r="CN99" s="209"/>
      <c r="CO99" s="209"/>
      <c r="CP99" s="209"/>
      <c r="CQ99" s="209"/>
      <c r="CR99" s="209"/>
      <c r="CS99" s="209"/>
      <c r="CT99" s="209"/>
      <c r="CU99" s="209"/>
      <c r="CV99" s="209"/>
      <c r="CW99" s="209"/>
      <c r="CX99" s="209"/>
      <c r="CY99" s="209"/>
      <c r="CZ99" s="209"/>
      <c r="DA99" s="209"/>
      <c r="DB99" s="209"/>
      <c r="DC99" s="209"/>
      <c r="DD99" s="209"/>
      <c r="DE99" s="209"/>
      <c r="DF99" s="209"/>
      <c r="DG99" s="209"/>
      <c r="DH99" s="209"/>
      <c r="DI99" s="209"/>
      <c r="DJ99" s="209"/>
      <c r="DK99" s="209"/>
      <c r="DL99" s="209"/>
      <c r="DM99" s="209"/>
      <c r="DN99" s="209"/>
      <c r="DO99" s="209"/>
      <c r="DP99" s="209"/>
      <c r="DQ99" s="209"/>
      <c r="DR99" s="209"/>
      <c r="DS99" s="209"/>
      <c r="DT99" s="209"/>
      <c r="DU99" s="209"/>
      <c r="DV99" s="209"/>
      <c r="DW99" s="209"/>
      <c r="DX99" s="209"/>
      <c r="DY99" s="209"/>
      <c r="DZ99" s="209"/>
      <c r="EA99" s="209"/>
      <c r="EB99" s="209"/>
      <c r="EC99" s="209"/>
      <c r="ED99" s="209"/>
      <c r="EE99" s="209"/>
      <c r="EF99" s="209"/>
      <c r="EG99" s="209"/>
      <c r="EH99" s="209"/>
      <c r="EI99" s="209"/>
      <c r="EJ99" s="209"/>
      <c r="EK99" s="209"/>
      <c r="EL99" s="209"/>
      <c r="EM99" s="209"/>
      <c r="EN99" s="209"/>
      <c r="EO99" s="209"/>
      <c r="EP99" s="209"/>
      <c r="EQ99" s="209"/>
      <c r="ER99" s="209"/>
      <c r="ES99" s="209"/>
      <c r="ET99" s="209"/>
      <c r="EU99" s="209"/>
      <c r="EV99" s="209"/>
      <c r="EW99" s="209"/>
      <c r="EX99" s="209"/>
      <c r="EY99" s="209"/>
      <c r="EZ99" s="209"/>
      <c r="FA99" s="209"/>
      <c r="FB99" s="209"/>
      <c r="FC99" s="209"/>
      <c r="FD99" s="209"/>
      <c r="FE99" s="209"/>
      <c r="FF99" s="209"/>
      <c r="FG99" s="209"/>
      <c r="FH99" s="209"/>
      <c r="FI99" s="209"/>
      <c r="FJ99" s="209"/>
      <c r="FK99" s="209"/>
      <c r="FL99" s="209"/>
      <c r="FM99" s="209"/>
      <c r="FN99" s="209"/>
      <c r="FO99" s="209"/>
      <c r="FP99" s="209"/>
      <c r="FQ99" s="209"/>
      <c r="FR99" s="209"/>
      <c r="FS99" s="209"/>
      <c r="FT99" s="209"/>
      <c r="FU99" s="209"/>
      <c r="FV99" s="209"/>
      <c r="FW99" s="209"/>
      <c r="FX99" s="209"/>
      <c r="FY99" s="209"/>
      <c r="FZ99" s="209"/>
      <c r="GA99" s="209"/>
      <c r="GB99" s="209"/>
      <c r="GC99" s="209"/>
      <c r="GD99" s="209"/>
      <c r="GE99" s="209"/>
      <c r="GF99" s="209"/>
      <c r="GG99" s="209"/>
      <c r="GH99" s="209"/>
      <c r="GI99" s="209"/>
      <c r="GJ99" s="209"/>
      <c r="GK99" s="209"/>
      <c r="GL99" s="209"/>
      <c r="GM99" s="209"/>
      <c r="GN99" s="209"/>
      <c r="GO99" s="209"/>
      <c r="GP99" s="209"/>
      <c r="GQ99" s="209"/>
      <c r="GR99" s="209"/>
      <c r="GS99" s="209"/>
      <c r="GT99" s="209"/>
      <c r="GU99" s="209"/>
      <c r="GV99" s="209"/>
      <c r="GW99" s="209"/>
      <c r="GX99" s="209"/>
      <c r="GY99" s="209"/>
      <c r="GZ99" s="209"/>
      <c r="HA99" s="209"/>
      <c r="HB99" s="209"/>
      <c r="HC99" s="209"/>
      <c r="HD99" s="209"/>
      <c r="HE99" s="209"/>
      <c r="HF99" s="209"/>
      <c r="HG99" s="209"/>
      <c r="HH99" s="209"/>
      <c r="HI99" s="209"/>
      <c r="HJ99" s="209"/>
      <c r="HK99" s="209"/>
      <c r="HL99" s="209"/>
      <c r="HM99" s="209"/>
      <c r="HN99" s="209"/>
      <c r="HO99" s="209"/>
      <c r="HP99" s="209"/>
      <c r="HQ99" s="209"/>
      <c r="HR99" s="209"/>
      <c r="HS99" s="209"/>
      <c r="HT99" s="209"/>
      <c r="HU99" s="209"/>
      <c r="HV99" s="209"/>
      <c r="HW99" s="209"/>
      <c r="HX99" s="209"/>
      <c r="HY99" s="209"/>
      <c r="HZ99" s="209"/>
      <c r="IA99" s="209"/>
      <c r="IB99" s="209"/>
      <c r="IC99" s="209"/>
      <c r="ID99" s="209"/>
      <c r="IE99" s="209"/>
      <c r="IF99" s="209"/>
      <c r="IG99" s="209"/>
      <c r="IH99" s="209"/>
      <c r="II99" s="209"/>
      <c r="IJ99" s="209"/>
      <c r="IK99" s="209"/>
    </row>
    <row r="100" spans="1:245" ht="12.75">
      <c r="A100" s="173"/>
      <c r="B100" s="235"/>
      <c r="C100" s="193"/>
      <c r="D100" s="193"/>
      <c r="E100" s="234"/>
      <c r="F100" s="177"/>
      <c r="G100" s="209"/>
      <c r="H100" s="209"/>
      <c r="I100" s="209"/>
      <c r="J100" s="209"/>
      <c r="K100" s="209"/>
      <c r="L100" s="209"/>
      <c r="M100" s="209"/>
      <c r="N100" s="209"/>
      <c r="O100" s="209"/>
      <c r="P100" s="209"/>
      <c r="Q100" s="209"/>
      <c r="R100" s="209"/>
      <c r="S100" s="209"/>
      <c r="T100" s="209"/>
      <c r="U100" s="209"/>
      <c r="V100" s="209"/>
      <c r="W100" s="209"/>
      <c r="X100" s="209"/>
      <c r="Y100" s="209"/>
      <c r="Z100" s="209"/>
      <c r="AA100" s="209"/>
      <c r="AB100" s="209"/>
      <c r="AC100" s="209"/>
      <c r="AD100" s="209"/>
      <c r="AE100" s="209"/>
      <c r="AF100" s="209"/>
      <c r="AG100" s="209"/>
      <c r="AH100" s="209"/>
      <c r="AI100" s="209"/>
      <c r="AJ100" s="209"/>
      <c r="AK100" s="209"/>
      <c r="AL100" s="209"/>
      <c r="AM100" s="209"/>
      <c r="AN100" s="209"/>
      <c r="AO100" s="209"/>
      <c r="AP100" s="209"/>
      <c r="AQ100" s="209"/>
      <c r="AR100" s="209"/>
      <c r="AS100" s="209"/>
      <c r="AT100" s="209"/>
      <c r="AU100" s="209"/>
      <c r="AV100" s="209"/>
      <c r="AW100" s="209"/>
      <c r="AX100" s="209"/>
      <c r="AY100" s="209"/>
      <c r="AZ100" s="209"/>
      <c r="BA100" s="209"/>
      <c r="BB100" s="209"/>
      <c r="BC100" s="209"/>
      <c r="BD100" s="209"/>
      <c r="BE100" s="209"/>
      <c r="BF100" s="209"/>
      <c r="BG100" s="209"/>
      <c r="BH100" s="209"/>
      <c r="BI100" s="209"/>
      <c r="BJ100" s="209"/>
      <c r="BK100" s="209"/>
      <c r="BL100" s="209"/>
      <c r="BM100" s="209"/>
      <c r="BN100" s="209"/>
      <c r="BO100" s="209"/>
      <c r="BP100" s="209"/>
      <c r="BQ100" s="209"/>
      <c r="BR100" s="209"/>
      <c r="BS100" s="209"/>
      <c r="BT100" s="209"/>
      <c r="BU100" s="209"/>
      <c r="BV100" s="209"/>
      <c r="BW100" s="209"/>
      <c r="BX100" s="209"/>
      <c r="BY100" s="209"/>
      <c r="BZ100" s="209"/>
      <c r="CA100" s="209"/>
      <c r="CB100" s="209"/>
      <c r="CC100" s="209"/>
      <c r="CD100" s="209"/>
      <c r="CE100" s="209"/>
      <c r="CF100" s="209"/>
      <c r="CG100" s="209"/>
      <c r="CH100" s="209"/>
      <c r="CI100" s="209"/>
      <c r="CJ100" s="209"/>
      <c r="CK100" s="209"/>
      <c r="CL100" s="209"/>
      <c r="CM100" s="209"/>
      <c r="CN100" s="209"/>
      <c r="CO100" s="209"/>
      <c r="CP100" s="209"/>
      <c r="CQ100" s="209"/>
      <c r="CR100" s="209"/>
      <c r="CS100" s="209"/>
      <c r="CT100" s="209"/>
      <c r="CU100" s="209"/>
      <c r="CV100" s="209"/>
      <c r="CW100" s="209"/>
      <c r="CX100" s="209"/>
      <c r="CY100" s="209"/>
      <c r="CZ100" s="209"/>
      <c r="DA100" s="209"/>
      <c r="DB100" s="209"/>
      <c r="DC100" s="209"/>
      <c r="DD100" s="209"/>
      <c r="DE100" s="209"/>
      <c r="DF100" s="209"/>
      <c r="DG100" s="209"/>
      <c r="DH100" s="209"/>
      <c r="DI100" s="209"/>
      <c r="DJ100" s="209"/>
      <c r="DK100" s="209"/>
      <c r="DL100" s="209"/>
      <c r="DM100" s="209"/>
      <c r="DN100" s="209"/>
      <c r="DO100" s="209"/>
      <c r="DP100" s="209"/>
      <c r="DQ100" s="209"/>
      <c r="DR100" s="209"/>
      <c r="DS100" s="209"/>
      <c r="DT100" s="209"/>
      <c r="DU100" s="209"/>
      <c r="DV100" s="209"/>
      <c r="DW100" s="209"/>
      <c r="DX100" s="209"/>
      <c r="DY100" s="209"/>
      <c r="DZ100" s="209"/>
      <c r="EA100" s="209"/>
      <c r="EB100" s="209"/>
      <c r="EC100" s="209"/>
      <c r="ED100" s="209"/>
      <c r="EE100" s="209"/>
      <c r="EF100" s="209"/>
      <c r="EG100" s="209"/>
      <c r="EH100" s="209"/>
      <c r="EI100" s="209"/>
      <c r="EJ100" s="209"/>
      <c r="EK100" s="209"/>
      <c r="EL100" s="209"/>
      <c r="EM100" s="209"/>
      <c r="EN100" s="209"/>
      <c r="EO100" s="209"/>
      <c r="EP100" s="209"/>
      <c r="EQ100" s="209"/>
      <c r="ER100" s="209"/>
      <c r="ES100" s="209"/>
      <c r="ET100" s="209"/>
      <c r="EU100" s="209"/>
      <c r="EV100" s="209"/>
      <c r="EW100" s="209"/>
      <c r="EX100" s="209"/>
      <c r="EY100" s="209"/>
      <c r="EZ100" s="209"/>
      <c r="FA100" s="209"/>
      <c r="FB100" s="209"/>
      <c r="FC100" s="209"/>
      <c r="FD100" s="209"/>
      <c r="FE100" s="209"/>
      <c r="FF100" s="209"/>
      <c r="FG100" s="209"/>
      <c r="FH100" s="209"/>
      <c r="FI100" s="209"/>
      <c r="FJ100" s="209"/>
      <c r="FK100" s="209"/>
      <c r="FL100" s="209"/>
      <c r="FM100" s="209"/>
      <c r="FN100" s="209"/>
      <c r="FO100" s="209"/>
      <c r="FP100" s="209"/>
      <c r="FQ100" s="209"/>
      <c r="FR100" s="209"/>
      <c r="FS100" s="209"/>
      <c r="FT100" s="209"/>
      <c r="FU100" s="209"/>
      <c r="FV100" s="209"/>
      <c r="FW100" s="209"/>
      <c r="FX100" s="209"/>
      <c r="FY100" s="209"/>
      <c r="FZ100" s="209"/>
      <c r="GA100" s="209"/>
      <c r="GB100" s="209"/>
      <c r="GC100" s="209"/>
      <c r="GD100" s="209"/>
      <c r="GE100" s="209"/>
      <c r="GF100" s="209"/>
      <c r="GG100" s="209"/>
      <c r="GH100" s="209"/>
      <c r="GI100" s="209"/>
      <c r="GJ100" s="209"/>
      <c r="GK100" s="209"/>
      <c r="GL100" s="209"/>
      <c r="GM100" s="209"/>
      <c r="GN100" s="209"/>
      <c r="GO100" s="209"/>
      <c r="GP100" s="209"/>
      <c r="GQ100" s="209"/>
      <c r="GR100" s="209"/>
      <c r="GS100" s="209"/>
      <c r="GT100" s="209"/>
      <c r="GU100" s="209"/>
      <c r="GV100" s="209"/>
      <c r="GW100" s="209"/>
      <c r="GX100" s="209"/>
      <c r="GY100" s="209"/>
      <c r="GZ100" s="209"/>
      <c r="HA100" s="209"/>
      <c r="HB100" s="209"/>
      <c r="HC100" s="209"/>
      <c r="HD100" s="209"/>
      <c r="HE100" s="209"/>
      <c r="HF100" s="209"/>
      <c r="HG100" s="209"/>
      <c r="HH100" s="209"/>
      <c r="HI100" s="209"/>
      <c r="HJ100" s="209"/>
      <c r="HK100" s="209"/>
      <c r="HL100" s="209"/>
      <c r="HM100" s="209"/>
      <c r="HN100" s="209"/>
      <c r="HO100" s="209"/>
      <c r="HP100" s="209"/>
      <c r="HQ100" s="209"/>
      <c r="HR100" s="209"/>
      <c r="HS100" s="209"/>
      <c r="HT100" s="209"/>
      <c r="HU100" s="209"/>
      <c r="HV100" s="209"/>
      <c r="HW100" s="209"/>
      <c r="HX100" s="209"/>
      <c r="HY100" s="209"/>
      <c r="HZ100" s="209"/>
      <c r="IA100" s="209"/>
      <c r="IB100" s="209"/>
      <c r="IC100" s="209"/>
      <c r="ID100" s="209"/>
      <c r="IE100" s="209"/>
      <c r="IF100" s="209"/>
      <c r="IG100" s="209"/>
      <c r="IH100" s="209"/>
      <c r="II100" s="209"/>
      <c r="IJ100" s="209"/>
      <c r="IK100" s="209"/>
    </row>
    <row r="101" spans="1:245">
      <c r="A101" s="173" t="s">
        <v>149</v>
      </c>
      <c r="B101" s="231" t="s">
        <v>150</v>
      </c>
      <c r="C101" s="193"/>
      <c r="D101" s="193"/>
      <c r="E101" s="211"/>
      <c r="F101" s="177"/>
      <c r="G101" s="209"/>
      <c r="H101" s="209"/>
      <c r="I101" s="209"/>
      <c r="J101" s="209"/>
      <c r="K101" s="209"/>
      <c r="L101" s="209"/>
      <c r="M101" s="209"/>
      <c r="N101" s="209"/>
      <c r="O101" s="209"/>
      <c r="P101" s="209"/>
      <c r="Q101" s="209"/>
      <c r="R101" s="209"/>
      <c r="S101" s="209"/>
      <c r="T101" s="209"/>
      <c r="U101" s="209"/>
      <c r="V101" s="209"/>
      <c r="W101" s="209"/>
      <c r="X101" s="209"/>
      <c r="Y101" s="209"/>
      <c r="Z101" s="209"/>
      <c r="AA101" s="209"/>
      <c r="AB101" s="209"/>
      <c r="AC101" s="209"/>
      <c r="AD101" s="209"/>
      <c r="AE101" s="209"/>
      <c r="AF101" s="209"/>
      <c r="AG101" s="209"/>
      <c r="AH101" s="209"/>
      <c r="AI101" s="209"/>
      <c r="AJ101" s="209"/>
      <c r="AK101" s="209"/>
      <c r="AL101" s="209"/>
      <c r="AM101" s="209"/>
      <c r="AN101" s="209"/>
      <c r="AO101" s="209"/>
      <c r="AP101" s="209"/>
      <c r="AQ101" s="209"/>
      <c r="AR101" s="209"/>
      <c r="AS101" s="209"/>
      <c r="AT101" s="209"/>
      <c r="AU101" s="209"/>
      <c r="AV101" s="209"/>
      <c r="AW101" s="209"/>
      <c r="AX101" s="209"/>
      <c r="AY101" s="209"/>
      <c r="AZ101" s="209"/>
      <c r="BA101" s="209"/>
      <c r="BB101" s="209"/>
      <c r="BC101" s="209"/>
      <c r="BD101" s="209"/>
      <c r="BE101" s="209"/>
      <c r="BF101" s="209"/>
      <c r="BG101" s="209"/>
      <c r="BH101" s="209"/>
      <c r="BI101" s="209"/>
      <c r="BJ101" s="209"/>
      <c r="BK101" s="209"/>
      <c r="BL101" s="209"/>
      <c r="BM101" s="209"/>
      <c r="BN101" s="209"/>
      <c r="BO101" s="209"/>
      <c r="BP101" s="209"/>
      <c r="BQ101" s="209"/>
      <c r="BR101" s="209"/>
      <c r="BS101" s="209"/>
      <c r="BT101" s="209"/>
      <c r="BU101" s="209"/>
      <c r="BV101" s="209"/>
      <c r="BW101" s="209"/>
      <c r="BX101" s="209"/>
      <c r="BY101" s="209"/>
      <c r="BZ101" s="209"/>
      <c r="CA101" s="209"/>
      <c r="CB101" s="209"/>
      <c r="CC101" s="209"/>
      <c r="CD101" s="209"/>
      <c r="CE101" s="209"/>
      <c r="CF101" s="209"/>
      <c r="CG101" s="209"/>
      <c r="CH101" s="209"/>
      <c r="CI101" s="209"/>
      <c r="CJ101" s="209"/>
      <c r="CK101" s="209"/>
      <c r="CL101" s="209"/>
      <c r="CM101" s="209"/>
      <c r="CN101" s="209"/>
      <c r="CO101" s="209"/>
      <c r="CP101" s="209"/>
      <c r="CQ101" s="209"/>
      <c r="CR101" s="209"/>
      <c r="CS101" s="209"/>
      <c r="CT101" s="209"/>
      <c r="CU101" s="209"/>
      <c r="CV101" s="209"/>
      <c r="CW101" s="209"/>
      <c r="CX101" s="209"/>
      <c r="CY101" s="209"/>
      <c r="CZ101" s="209"/>
      <c r="DA101" s="209"/>
      <c r="DB101" s="209"/>
      <c r="DC101" s="209"/>
      <c r="DD101" s="209"/>
      <c r="DE101" s="209"/>
      <c r="DF101" s="209"/>
      <c r="DG101" s="209"/>
      <c r="DH101" s="209"/>
      <c r="DI101" s="209"/>
      <c r="DJ101" s="209"/>
      <c r="DK101" s="209"/>
      <c r="DL101" s="209"/>
      <c r="DM101" s="209"/>
      <c r="DN101" s="209"/>
      <c r="DO101" s="209"/>
      <c r="DP101" s="209"/>
      <c r="DQ101" s="209"/>
      <c r="DR101" s="209"/>
      <c r="DS101" s="209"/>
      <c r="DT101" s="209"/>
      <c r="DU101" s="209"/>
      <c r="DV101" s="209"/>
      <c r="DW101" s="209"/>
      <c r="DX101" s="209"/>
      <c r="DY101" s="209"/>
      <c r="DZ101" s="209"/>
      <c r="EA101" s="209"/>
      <c r="EB101" s="209"/>
      <c r="EC101" s="209"/>
      <c r="ED101" s="209"/>
      <c r="EE101" s="209"/>
      <c r="EF101" s="209"/>
      <c r="EG101" s="209"/>
      <c r="EH101" s="209"/>
      <c r="EI101" s="209"/>
      <c r="EJ101" s="209"/>
      <c r="EK101" s="209"/>
      <c r="EL101" s="209"/>
      <c r="EM101" s="209"/>
      <c r="EN101" s="209"/>
      <c r="EO101" s="209"/>
      <c r="EP101" s="209"/>
      <c r="EQ101" s="209"/>
      <c r="ER101" s="209"/>
      <c r="ES101" s="209"/>
      <c r="ET101" s="209"/>
      <c r="EU101" s="209"/>
      <c r="EV101" s="209"/>
      <c r="EW101" s="209"/>
      <c r="EX101" s="209"/>
      <c r="EY101" s="209"/>
      <c r="EZ101" s="209"/>
      <c r="FA101" s="209"/>
      <c r="FB101" s="209"/>
      <c r="FC101" s="209"/>
      <c r="FD101" s="209"/>
      <c r="FE101" s="209"/>
      <c r="FF101" s="209"/>
      <c r="FG101" s="209"/>
      <c r="FH101" s="209"/>
      <c r="FI101" s="209"/>
      <c r="FJ101" s="209"/>
      <c r="FK101" s="209"/>
      <c r="FL101" s="209"/>
      <c r="FM101" s="209"/>
      <c r="FN101" s="209"/>
      <c r="FO101" s="209"/>
      <c r="FP101" s="209"/>
      <c r="FQ101" s="209"/>
      <c r="FR101" s="209"/>
      <c r="FS101" s="209"/>
      <c r="FT101" s="209"/>
      <c r="FU101" s="209"/>
      <c r="FV101" s="209"/>
      <c r="FW101" s="209"/>
      <c r="FX101" s="209"/>
      <c r="FY101" s="209"/>
      <c r="FZ101" s="209"/>
      <c r="GA101" s="209"/>
      <c r="GB101" s="209"/>
      <c r="GC101" s="209"/>
      <c r="GD101" s="209"/>
      <c r="GE101" s="209"/>
      <c r="GF101" s="209"/>
      <c r="GG101" s="209"/>
      <c r="GH101" s="209"/>
      <c r="GI101" s="209"/>
      <c r="GJ101" s="209"/>
      <c r="GK101" s="209"/>
      <c r="GL101" s="209"/>
      <c r="GM101" s="209"/>
      <c r="GN101" s="209"/>
      <c r="GO101" s="209"/>
      <c r="GP101" s="209"/>
      <c r="GQ101" s="209"/>
      <c r="GR101" s="209"/>
      <c r="GS101" s="209"/>
      <c r="GT101" s="209"/>
      <c r="GU101" s="209"/>
      <c r="GV101" s="209"/>
      <c r="GW101" s="209"/>
      <c r="GX101" s="209"/>
      <c r="GY101" s="209"/>
      <c r="GZ101" s="209"/>
      <c r="HA101" s="209"/>
      <c r="HB101" s="209"/>
      <c r="HC101" s="209"/>
      <c r="HD101" s="209"/>
      <c r="HE101" s="209"/>
      <c r="HF101" s="209"/>
      <c r="HG101" s="209"/>
      <c r="HH101" s="209"/>
      <c r="HI101" s="209"/>
      <c r="HJ101" s="209"/>
      <c r="HK101" s="209"/>
      <c r="HL101" s="209"/>
      <c r="HM101" s="209"/>
      <c r="HN101" s="209"/>
      <c r="HO101" s="209"/>
      <c r="HP101" s="209"/>
      <c r="HQ101" s="209"/>
      <c r="HR101" s="209"/>
      <c r="HS101" s="209"/>
      <c r="HT101" s="209"/>
      <c r="HU101" s="209"/>
      <c r="HV101" s="209"/>
      <c r="HW101" s="209"/>
      <c r="HX101" s="209"/>
      <c r="HY101" s="209"/>
      <c r="HZ101" s="209"/>
      <c r="IA101" s="209"/>
      <c r="IB101" s="209"/>
      <c r="IC101" s="209"/>
      <c r="ID101" s="209"/>
      <c r="IE101" s="209"/>
      <c r="IF101" s="209"/>
      <c r="IG101" s="209"/>
      <c r="IH101" s="209"/>
      <c r="II101" s="209"/>
      <c r="IJ101" s="209"/>
      <c r="IK101" s="209"/>
    </row>
    <row r="102" spans="1:245" ht="12.75">
      <c r="A102" s="173"/>
      <c r="B102" s="235"/>
      <c r="C102" s="193"/>
      <c r="D102" s="193"/>
      <c r="E102" s="234"/>
      <c r="F102" s="177"/>
      <c r="G102" s="209"/>
      <c r="H102" s="209"/>
      <c r="I102" s="209"/>
      <c r="J102" s="209"/>
      <c r="K102" s="209"/>
      <c r="L102" s="209"/>
      <c r="M102" s="209"/>
      <c r="N102" s="209"/>
      <c r="O102" s="209"/>
      <c r="P102" s="209"/>
      <c r="Q102" s="209"/>
      <c r="R102" s="209"/>
      <c r="S102" s="209"/>
      <c r="T102" s="209"/>
      <c r="U102" s="209"/>
      <c r="V102" s="209"/>
      <c r="W102" s="209"/>
      <c r="X102" s="209"/>
      <c r="Y102" s="209"/>
      <c r="Z102" s="209"/>
      <c r="AA102" s="209"/>
      <c r="AB102" s="209"/>
      <c r="AC102" s="209"/>
      <c r="AD102" s="209"/>
      <c r="AE102" s="209"/>
      <c r="AF102" s="209"/>
      <c r="AG102" s="209"/>
      <c r="AH102" s="209"/>
      <c r="AI102" s="209"/>
      <c r="AJ102" s="209"/>
      <c r="AK102" s="209"/>
      <c r="AL102" s="209"/>
      <c r="AM102" s="209"/>
      <c r="AN102" s="209"/>
      <c r="AO102" s="209"/>
      <c r="AP102" s="209"/>
      <c r="AQ102" s="209"/>
      <c r="AR102" s="209"/>
      <c r="AS102" s="209"/>
      <c r="AT102" s="209"/>
      <c r="AU102" s="209"/>
      <c r="AV102" s="209"/>
      <c r="AW102" s="209"/>
      <c r="AX102" s="209"/>
      <c r="AY102" s="209"/>
      <c r="AZ102" s="209"/>
      <c r="BA102" s="209"/>
      <c r="BB102" s="209"/>
      <c r="BC102" s="209"/>
      <c r="BD102" s="209"/>
      <c r="BE102" s="209"/>
      <c r="BF102" s="209"/>
      <c r="BG102" s="209"/>
      <c r="BH102" s="209"/>
      <c r="BI102" s="209"/>
      <c r="BJ102" s="209"/>
      <c r="BK102" s="209"/>
      <c r="BL102" s="209"/>
      <c r="BM102" s="209"/>
      <c r="BN102" s="209"/>
      <c r="BO102" s="209"/>
      <c r="BP102" s="209"/>
      <c r="BQ102" s="209"/>
      <c r="BR102" s="209"/>
      <c r="BS102" s="209"/>
      <c r="BT102" s="209"/>
      <c r="BU102" s="209"/>
      <c r="BV102" s="209"/>
      <c r="BW102" s="209"/>
      <c r="BX102" s="209"/>
      <c r="BY102" s="209"/>
      <c r="BZ102" s="209"/>
      <c r="CA102" s="209"/>
      <c r="CB102" s="209"/>
      <c r="CC102" s="209"/>
      <c r="CD102" s="209"/>
      <c r="CE102" s="209"/>
      <c r="CF102" s="209"/>
      <c r="CG102" s="209"/>
      <c r="CH102" s="209"/>
      <c r="CI102" s="209"/>
      <c r="CJ102" s="209"/>
      <c r="CK102" s="209"/>
      <c r="CL102" s="209"/>
      <c r="CM102" s="209"/>
      <c r="CN102" s="209"/>
      <c r="CO102" s="209"/>
      <c r="CP102" s="209"/>
      <c r="CQ102" s="209"/>
      <c r="CR102" s="209"/>
      <c r="CS102" s="209"/>
      <c r="CT102" s="209"/>
      <c r="CU102" s="209"/>
      <c r="CV102" s="209"/>
      <c r="CW102" s="209"/>
      <c r="CX102" s="209"/>
      <c r="CY102" s="209"/>
      <c r="CZ102" s="209"/>
      <c r="DA102" s="209"/>
      <c r="DB102" s="209"/>
      <c r="DC102" s="209"/>
      <c r="DD102" s="209"/>
      <c r="DE102" s="209"/>
      <c r="DF102" s="209"/>
      <c r="DG102" s="209"/>
      <c r="DH102" s="209"/>
      <c r="DI102" s="209"/>
      <c r="DJ102" s="209"/>
      <c r="DK102" s="209"/>
      <c r="DL102" s="209"/>
      <c r="DM102" s="209"/>
      <c r="DN102" s="209"/>
      <c r="DO102" s="209"/>
      <c r="DP102" s="209"/>
      <c r="DQ102" s="209"/>
      <c r="DR102" s="209"/>
      <c r="DS102" s="209"/>
      <c r="DT102" s="209"/>
      <c r="DU102" s="209"/>
      <c r="DV102" s="209"/>
      <c r="DW102" s="209"/>
      <c r="DX102" s="209"/>
      <c r="DY102" s="209"/>
      <c r="DZ102" s="209"/>
      <c r="EA102" s="209"/>
      <c r="EB102" s="209"/>
      <c r="EC102" s="209"/>
      <c r="ED102" s="209"/>
      <c r="EE102" s="209"/>
      <c r="EF102" s="209"/>
      <c r="EG102" s="209"/>
      <c r="EH102" s="209"/>
      <c r="EI102" s="209"/>
      <c r="EJ102" s="209"/>
      <c r="EK102" s="209"/>
      <c r="EL102" s="209"/>
      <c r="EM102" s="209"/>
      <c r="EN102" s="209"/>
      <c r="EO102" s="209"/>
      <c r="EP102" s="209"/>
      <c r="EQ102" s="209"/>
      <c r="ER102" s="209"/>
      <c r="ES102" s="209"/>
      <c r="ET102" s="209"/>
      <c r="EU102" s="209"/>
      <c r="EV102" s="209"/>
      <c r="EW102" s="209"/>
      <c r="EX102" s="209"/>
      <c r="EY102" s="209"/>
      <c r="EZ102" s="209"/>
      <c r="FA102" s="209"/>
      <c r="FB102" s="209"/>
      <c r="FC102" s="209"/>
      <c r="FD102" s="209"/>
      <c r="FE102" s="209"/>
      <c r="FF102" s="209"/>
      <c r="FG102" s="209"/>
      <c r="FH102" s="209"/>
      <c r="FI102" s="209"/>
      <c r="FJ102" s="209"/>
      <c r="FK102" s="209"/>
      <c r="FL102" s="209"/>
      <c r="FM102" s="209"/>
      <c r="FN102" s="209"/>
      <c r="FO102" s="209"/>
      <c r="FP102" s="209"/>
      <c r="FQ102" s="209"/>
      <c r="FR102" s="209"/>
      <c r="FS102" s="209"/>
      <c r="FT102" s="209"/>
      <c r="FU102" s="209"/>
      <c r="FV102" s="209"/>
      <c r="FW102" s="209"/>
      <c r="FX102" s="209"/>
      <c r="FY102" s="209"/>
      <c r="FZ102" s="209"/>
      <c r="GA102" s="209"/>
      <c r="GB102" s="209"/>
      <c r="GC102" s="209"/>
      <c r="GD102" s="209"/>
      <c r="GE102" s="209"/>
      <c r="GF102" s="209"/>
      <c r="GG102" s="209"/>
      <c r="GH102" s="209"/>
      <c r="GI102" s="209"/>
      <c r="GJ102" s="209"/>
      <c r="GK102" s="209"/>
      <c r="GL102" s="209"/>
      <c r="GM102" s="209"/>
      <c r="GN102" s="209"/>
      <c r="GO102" s="209"/>
      <c r="GP102" s="209"/>
      <c r="GQ102" s="209"/>
      <c r="GR102" s="209"/>
      <c r="GS102" s="209"/>
      <c r="GT102" s="209"/>
      <c r="GU102" s="209"/>
      <c r="GV102" s="209"/>
      <c r="GW102" s="209"/>
      <c r="GX102" s="209"/>
      <c r="GY102" s="209"/>
      <c r="GZ102" s="209"/>
      <c r="HA102" s="209"/>
      <c r="HB102" s="209"/>
      <c r="HC102" s="209"/>
      <c r="HD102" s="209"/>
      <c r="HE102" s="209"/>
      <c r="HF102" s="209"/>
      <c r="HG102" s="209"/>
      <c r="HH102" s="209"/>
      <c r="HI102" s="209"/>
      <c r="HJ102" s="209"/>
      <c r="HK102" s="209"/>
      <c r="HL102" s="209"/>
      <c r="HM102" s="209"/>
      <c r="HN102" s="209"/>
      <c r="HO102" s="209"/>
      <c r="HP102" s="209"/>
      <c r="HQ102" s="209"/>
      <c r="HR102" s="209"/>
      <c r="HS102" s="209"/>
      <c r="HT102" s="209"/>
      <c r="HU102" s="209"/>
      <c r="HV102" s="209"/>
      <c r="HW102" s="209"/>
      <c r="HX102" s="209"/>
      <c r="HY102" s="209"/>
      <c r="HZ102" s="209"/>
      <c r="IA102" s="209"/>
      <c r="IB102" s="209"/>
      <c r="IC102" s="209"/>
      <c r="ID102" s="209"/>
      <c r="IE102" s="209"/>
      <c r="IF102" s="209"/>
      <c r="IG102" s="209"/>
      <c r="IH102" s="209"/>
      <c r="II102" s="209"/>
      <c r="IJ102" s="209"/>
      <c r="IK102" s="209"/>
    </row>
    <row r="103" spans="1:245" s="242" customFormat="1" ht="60">
      <c r="A103" s="236" t="s">
        <v>225</v>
      </c>
      <c r="B103" s="237" t="s">
        <v>226</v>
      </c>
      <c r="C103" s="238" t="s">
        <v>175</v>
      </c>
      <c r="D103" s="239">
        <v>180</v>
      </c>
      <c r="E103" s="425"/>
      <c r="F103" s="240">
        <f>D103*ROUND(E103,2)</f>
        <v>0</v>
      </c>
      <c r="G103" s="241"/>
      <c r="H103" s="241"/>
    </row>
    <row r="104" spans="1:245" s="242" customFormat="1">
      <c r="A104" s="236"/>
      <c r="B104" s="237"/>
      <c r="C104" s="238"/>
      <c r="D104" s="243"/>
      <c r="E104" s="426"/>
      <c r="F104" s="240"/>
      <c r="G104" s="241"/>
      <c r="H104" s="241"/>
    </row>
    <row r="105" spans="1:245" s="242" customFormat="1" ht="24">
      <c r="A105" s="236" t="s">
        <v>227</v>
      </c>
      <c r="B105" s="237" t="s">
        <v>228</v>
      </c>
      <c r="C105" s="238" t="s">
        <v>11</v>
      </c>
      <c r="D105" s="243">
        <v>25</v>
      </c>
      <c r="E105" s="427"/>
      <c r="F105" s="240">
        <f>D105*ROUND(E105,2)</f>
        <v>0</v>
      </c>
      <c r="G105" s="241"/>
      <c r="H105" s="241"/>
    </row>
    <row r="106" spans="1:245" s="242" customFormat="1">
      <c r="A106" s="236"/>
      <c r="B106" s="237"/>
      <c r="C106" s="238"/>
      <c r="D106" s="243"/>
      <c r="E106" s="427"/>
      <c r="F106" s="240"/>
      <c r="G106" s="241"/>
      <c r="H106" s="241"/>
    </row>
    <row r="107" spans="1:245" s="242" customFormat="1" ht="96">
      <c r="A107" s="236" t="s">
        <v>229</v>
      </c>
      <c r="B107" s="237" t="s">
        <v>230</v>
      </c>
      <c r="C107" s="238" t="s">
        <v>27</v>
      </c>
      <c r="D107" s="243">
        <v>6</v>
      </c>
      <c r="E107" s="427"/>
      <c r="F107" s="240">
        <f>D107*ROUND(E107,2)</f>
        <v>0</v>
      </c>
      <c r="G107" s="241"/>
      <c r="H107" s="241"/>
    </row>
    <row r="108" spans="1:245" s="242" customFormat="1">
      <c r="A108" s="236"/>
      <c r="B108" s="237"/>
      <c r="C108" s="238"/>
      <c r="D108" s="243"/>
      <c r="E108" s="427"/>
      <c r="F108" s="240"/>
      <c r="G108" s="241"/>
      <c r="H108" s="241"/>
    </row>
    <row r="109" spans="1:245" s="242" customFormat="1" ht="24">
      <c r="A109" s="236" t="s">
        <v>231</v>
      </c>
      <c r="B109" s="237" t="s">
        <v>232</v>
      </c>
      <c r="C109" s="238" t="s">
        <v>11</v>
      </c>
      <c r="D109" s="243">
        <v>20</v>
      </c>
      <c r="E109" s="427"/>
      <c r="F109" s="240">
        <f>D109*ROUND(E109,2)</f>
        <v>0</v>
      </c>
      <c r="G109" s="241"/>
      <c r="H109" s="241"/>
    </row>
    <row r="110" spans="1:245" s="242" customFormat="1">
      <c r="A110" s="236"/>
      <c r="B110" s="237"/>
      <c r="C110" s="238"/>
      <c r="D110" s="243"/>
      <c r="E110" s="427"/>
      <c r="F110" s="240"/>
      <c r="G110" s="241"/>
      <c r="H110" s="241"/>
    </row>
    <row r="111" spans="1:245" s="242" customFormat="1" ht="72">
      <c r="A111" s="236" t="s">
        <v>233</v>
      </c>
      <c r="B111" s="237" t="s">
        <v>234</v>
      </c>
      <c r="C111" s="238" t="s">
        <v>11</v>
      </c>
      <c r="D111" s="243">
        <v>8</v>
      </c>
      <c r="E111" s="427"/>
      <c r="F111" s="240">
        <f>D111*ROUND(E111,2)</f>
        <v>0</v>
      </c>
      <c r="G111" s="241"/>
      <c r="H111" s="241"/>
    </row>
    <row r="112" spans="1:245" s="242" customFormat="1">
      <c r="A112" s="236"/>
      <c r="B112" s="237"/>
      <c r="C112" s="238"/>
      <c r="D112" s="244"/>
      <c r="E112" s="427"/>
      <c r="F112" s="240"/>
      <c r="G112" s="241"/>
      <c r="H112" s="241"/>
    </row>
    <row r="113" spans="1:245" s="242" customFormat="1" ht="24">
      <c r="A113" s="236" t="s">
        <v>235</v>
      </c>
      <c r="B113" s="237" t="s">
        <v>236</v>
      </c>
      <c r="C113" s="238" t="s">
        <v>11</v>
      </c>
      <c r="D113" s="243">
        <v>8</v>
      </c>
      <c r="E113" s="427"/>
      <c r="F113" s="240">
        <f>D113*ROUND(E113,2)</f>
        <v>0</v>
      </c>
      <c r="G113" s="241"/>
      <c r="H113" s="241"/>
    </row>
    <row r="114" spans="1:245" s="242" customFormat="1">
      <c r="A114" s="236"/>
      <c r="B114" s="237"/>
      <c r="C114" s="238"/>
      <c r="D114" s="244"/>
      <c r="E114" s="427"/>
      <c r="F114" s="240"/>
      <c r="G114" s="241"/>
      <c r="H114" s="241"/>
    </row>
    <row r="115" spans="1:245" s="242" customFormat="1" ht="24">
      <c r="A115" s="236" t="s">
        <v>237</v>
      </c>
      <c r="B115" s="237" t="s">
        <v>238</v>
      </c>
      <c r="C115" s="238" t="s">
        <v>11</v>
      </c>
      <c r="D115" s="243">
        <v>10</v>
      </c>
      <c r="E115" s="427"/>
      <c r="F115" s="240">
        <f>D115*ROUND(E115,2)</f>
        <v>0</v>
      </c>
      <c r="G115" s="241"/>
      <c r="H115" s="241"/>
    </row>
    <row r="116" spans="1:245" s="242" customFormat="1">
      <c r="A116" s="245"/>
      <c r="B116" s="237"/>
      <c r="C116" s="238"/>
      <c r="D116" s="244"/>
      <c r="E116" s="427"/>
      <c r="F116" s="240"/>
      <c r="G116" s="241"/>
      <c r="H116" s="241"/>
    </row>
    <row r="117" spans="1:245" s="242" customFormat="1" ht="24">
      <c r="A117" s="246" t="s">
        <v>239</v>
      </c>
      <c r="B117" s="237" t="s">
        <v>240</v>
      </c>
      <c r="C117" s="238"/>
      <c r="D117" s="244"/>
      <c r="E117" s="427"/>
      <c r="F117" s="240"/>
      <c r="G117" s="241"/>
      <c r="H117" s="241"/>
    </row>
    <row r="118" spans="1:245" s="242" customFormat="1">
      <c r="A118" s="246"/>
      <c r="B118" s="237" t="s">
        <v>241</v>
      </c>
      <c r="C118" s="238"/>
      <c r="D118" s="244"/>
      <c r="E118" s="427"/>
      <c r="F118" s="240"/>
      <c r="G118" s="241"/>
      <c r="H118" s="241"/>
    </row>
    <row r="119" spans="1:245" s="242" customFormat="1">
      <c r="A119" s="246" t="s">
        <v>242</v>
      </c>
      <c r="B119" s="237" t="s">
        <v>243</v>
      </c>
      <c r="C119" s="238" t="s">
        <v>175</v>
      </c>
      <c r="D119" s="243">
        <v>20</v>
      </c>
      <c r="E119" s="427"/>
      <c r="F119" s="240">
        <f t="shared" ref="F119:F120" si="7">D119*ROUND(E119,2)</f>
        <v>0</v>
      </c>
      <c r="G119" s="241"/>
      <c r="H119" s="241"/>
    </row>
    <row r="120" spans="1:245" s="242" customFormat="1">
      <c r="A120" s="246" t="s">
        <v>244</v>
      </c>
      <c r="B120" s="237" t="s">
        <v>245</v>
      </c>
      <c r="C120" s="238" t="s">
        <v>175</v>
      </c>
      <c r="D120" s="243">
        <v>20</v>
      </c>
      <c r="E120" s="427"/>
      <c r="F120" s="240">
        <f t="shared" si="7"/>
        <v>0</v>
      </c>
      <c r="G120" s="241"/>
      <c r="H120" s="241"/>
    </row>
    <row r="121" spans="1:245" s="242" customFormat="1">
      <c r="A121" s="247"/>
      <c r="B121" s="237" t="s">
        <v>246</v>
      </c>
      <c r="C121" s="238"/>
      <c r="D121" s="244"/>
      <c r="E121" s="426"/>
      <c r="F121" s="240"/>
      <c r="G121" s="241"/>
      <c r="H121" s="241"/>
    </row>
    <row r="122" spans="1:245" ht="12.75">
      <c r="A122" s="173"/>
      <c r="B122" s="235"/>
      <c r="C122" s="193"/>
      <c r="D122" s="193"/>
      <c r="E122" s="234"/>
      <c r="F122" s="177"/>
      <c r="G122" s="209"/>
      <c r="H122" s="209"/>
      <c r="I122" s="209"/>
      <c r="J122" s="209"/>
      <c r="K122" s="209"/>
      <c r="L122" s="209"/>
      <c r="M122" s="209"/>
      <c r="N122" s="209"/>
      <c r="O122" s="209"/>
      <c r="P122" s="209"/>
      <c r="Q122" s="209"/>
      <c r="R122" s="209"/>
      <c r="S122" s="209"/>
      <c r="T122" s="209"/>
      <c r="U122" s="209"/>
      <c r="V122" s="209"/>
      <c r="W122" s="209"/>
      <c r="X122" s="209"/>
      <c r="Y122" s="209"/>
      <c r="Z122" s="209"/>
      <c r="AA122" s="209"/>
      <c r="AB122" s="209"/>
      <c r="AC122" s="209"/>
      <c r="AD122" s="209"/>
      <c r="AE122" s="209"/>
      <c r="AF122" s="209"/>
      <c r="AG122" s="209"/>
      <c r="AH122" s="209"/>
      <c r="AI122" s="209"/>
      <c r="AJ122" s="209"/>
      <c r="AK122" s="209"/>
      <c r="AL122" s="209"/>
      <c r="AM122" s="209"/>
      <c r="AN122" s="209"/>
      <c r="AO122" s="209"/>
      <c r="AP122" s="209"/>
      <c r="AQ122" s="209"/>
      <c r="AR122" s="209"/>
      <c r="AS122" s="209"/>
      <c r="AT122" s="209"/>
      <c r="AU122" s="209"/>
      <c r="AV122" s="209"/>
      <c r="AW122" s="209"/>
      <c r="AX122" s="209"/>
      <c r="AY122" s="209"/>
      <c r="AZ122" s="209"/>
      <c r="BA122" s="209"/>
      <c r="BB122" s="209"/>
      <c r="BC122" s="209"/>
      <c r="BD122" s="209"/>
      <c r="BE122" s="209"/>
      <c r="BF122" s="209"/>
      <c r="BG122" s="209"/>
      <c r="BH122" s="209"/>
      <c r="BI122" s="209"/>
      <c r="BJ122" s="209"/>
      <c r="BK122" s="209"/>
      <c r="BL122" s="209"/>
      <c r="BM122" s="209"/>
      <c r="BN122" s="209"/>
      <c r="BO122" s="209"/>
      <c r="BP122" s="209"/>
      <c r="BQ122" s="209"/>
      <c r="BR122" s="209"/>
      <c r="BS122" s="209"/>
      <c r="BT122" s="209"/>
      <c r="BU122" s="209"/>
      <c r="BV122" s="209"/>
      <c r="BW122" s="209"/>
      <c r="BX122" s="209"/>
      <c r="BY122" s="209"/>
      <c r="BZ122" s="209"/>
      <c r="CA122" s="209"/>
      <c r="CB122" s="209"/>
      <c r="CC122" s="209"/>
      <c r="CD122" s="209"/>
      <c r="CE122" s="209"/>
      <c r="CF122" s="209"/>
      <c r="CG122" s="209"/>
      <c r="CH122" s="209"/>
      <c r="CI122" s="209"/>
      <c r="CJ122" s="209"/>
      <c r="CK122" s="209"/>
      <c r="CL122" s="209"/>
      <c r="CM122" s="209"/>
      <c r="CN122" s="209"/>
      <c r="CO122" s="209"/>
      <c r="CP122" s="209"/>
      <c r="CQ122" s="209"/>
      <c r="CR122" s="209"/>
      <c r="CS122" s="209"/>
      <c r="CT122" s="209"/>
      <c r="CU122" s="209"/>
      <c r="CV122" s="209"/>
      <c r="CW122" s="209"/>
      <c r="CX122" s="209"/>
      <c r="CY122" s="209"/>
      <c r="CZ122" s="209"/>
      <c r="DA122" s="209"/>
      <c r="DB122" s="209"/>
      <c r="DC122" s="209"/>
      <c r="DD122" s="209"/>
      <c r="DE122" s="209"/>
      <c r="DF122" s="209"/>
      <c r="DG122" s="209"/>
      <c r="DH122" s="209"/>
      <c r="DI122" s="209"/>
      <c r="DJ122" s="209"/>
      <c r="DK122" s="209"/>
      <c r="DL122" s="209"/>
      <c r="DM122" s="209"/>
      <c r="DN122" s="209"/>
      <c r="DO122" s="209"/>
      <c r="DP122" s="209"/>
      <c r="DQ122" s="209"/>
      <c r="DR122" s="209"/>
      <c r="DS122" s="209"/>
      <c r="DT122" s="209"/>
      <c r="DU122" s="209"/>
      <c r="DV122" s="209"/>
      <c r="DW122" s="209"/>
      <c r="DX122" s="209"/>
      <c r="DY122" s="209"/>
      <c r="DZ122" s="209"/>
      <c r="EA122" s="209"/>
      <c r="EB122" s="209"/>
      <c r="EC122" s="209"/>
      <c r="ED122" s="209"/>
      <c r="EE122" s="209"/>
      <c r="EF122" s="209"/>
      <c r="EG122" s="209"/>
      <c r="EH122" s="209"/>
      <c r="EI122" s="209"/>
      <c r="EJ122" s="209"/>
      <c r="EK122" s="209"/>
      <c r="EL122" s="209"/>
      <c r="EM122" s="209"/>
      <c r="EN122" s="209"/>
      <c r="EO122" s="209"/>
      <c r="EP122" s="209"/>
      <c r="EQ122" s="209"/>
      <c r="ER122" s="209"/>
      <c r="ES122" s="209"/>
      <c r="ET122" s="209"/>
      <c r="EU122" s="209"/>
      <c r="EV122" s="209"/>
      <c r="EW122" s="209"/>
      <c r="EX122" s="209"/>
      <c r="EY122" s="209"/>
      <c r="EZ122" s="209"/>
      <c r="FA122" s="209"/>
      <c r="FB122" s="209"/>
      <c r="FC122" s="209"/>
      <c r="FD122" s="209"/>
      <c r="FE122" s="209"/>
      <c r="FF122" s="209"/>
      <c r="FG122" s="209"/>
      <c r="FH122" s="209"/>
      <c r="FI122" s="209"/>
      <c r="FJ122" s="209"/>
      <c r="FK122" s="209"/>
      <c r="FL122" s="209"/>
      <c r="FM122" s="209"/>
      <c r="FN122" s="209"/>
      <c r="FO122" s="209"/>
      <c r="FP122" s="209"/>
      <c r="FQ122" s="209"/>
      <c r="FR122" s="209"/>
      <c r="FS122" s="209"/>
      <c r="FT122" s="209"/>
      <c r="FU122" s="209"/>
      <c r="FV122" s="209"/>
      <c r="FW122" s="209"/>
      <c r="FX122" s="209"/>
      <c r="FY122" s="209"/>
      <c r="FZ122" s="209"/>
      <c r="GA122" s="209"/>
      <c r="GB122" s="209"/>
      <c r="GC122" s="209"/>
      <c r="GD122" s="209"/>
      <c r="GE122" s="209"/>
      <c r="GF122" s="209"/>
      <c r="GG122" s="209"/>
      <c r="GH122" s="209"/>
      <c r="GI122" s="209"/>
      <c r="GJ122" s="209"/>
      <c r="GK122" s="209"/>
      <c r="GL122" s="209"/>
      <c r="GM122" s="209"/>
      <c r="GN122" s="209"/>
      <c r="GO122" s="209"/>
      <c r="GP122" s="209"/>
      <c r="GQ122" s="209"/>
      <c r="GR122" s="209"/>
      <c r="GS122" s="209"/>
      <c r="GT122" s="209"/>
      <c r="GU122" s="209"/>
      <c r="GV122" s="209"/>
      <c r="GW122" s="209"/>
      <c r="GX122" s="209"/>
      <c r="GY122" s="209"/>
      <c r="GZ122" s="209"/>
      <c r="HA122" s="209"/>
      <c r="HB122" s="209"/>
      <c r="HC122" s="209"/>
      <c r="HD122" s="209"/>
      <c r="HE122" s="209"/>
      <c r="HF122" s="209"/>
      <c r="HG122" s="209"/>
      <c r="HH122" s="209"/>
      <c r="HI122" s="209"/>
      <c r="HJ122" s="209"/>
      <c r="HK122" s="209"/>
      <c r="HL122" s="209"/>
      <c r="HM122" s="209"/>
      <c r="HN122" s="209"/>
      <c r="HO122" s="209"/>
      <c r="HP122" s="209"/>
      <c r="HQ122" s="209"/>
      <c r="HR122" s="209"/>
      <c r="HS122" s="209"/>
      <c r="HT122" s="209"/>
      <c r="HU122" s="209"/>
      <c r="HV122" s="209"/>
      <c r="HW122" s="209"/>
      <c r="HX122" s="209"/>
      <c r="HY122" s="209"/>
      <c r="HZ122" s="209"/>
      <c r="IA122" s="209"/>
      <c r="IB122" s="209"/>
      <c r="IC122" s="209"/>
      <c r="ID122" s="209"/>
      <c r="IE122" s="209"/>
      <c r="IF122" s="209"/>
      <c r="IG122" s="209"/>
      <c r="IH122" s="209"/>
      <c r="II122" s="209"/>
      <c r="IJ122" s="209"/>
      <c r="IK122" s="209"/>
    </row>
    <row r="123" spans="1:245" ht="12.75">
      <c r="A123" s="173" t="s">
        <v>149</v>
      </c>
      <c r="B123" s="235" t="s">
        <v>247</v>
      </c>
      <c r="C123" s="193"/>
      <c r="D123" s="193"/>
      <c r="E123" s="234"/>
      <c r="F123" s="177">
        <f>SUM(F102:F122)</f>
        <v>0</v>
      </c>
      <c r="G123" s="209"/>
      <c r="H123" s="209"/>
      <c r="I123" s="209"/>
      <c r="J123" s="209"/>
      <c r="K123" s="209"/>
      <c r="L123" s="209"/>
      <c r="M123" s="209"/>
      <c r="N123" s="209"/>
      <c r="O123" s="209"/>
      <c r="P123" s="209"/>
      <c r="Q123" s="209"/>
      <c r="R123" s="209"/>
      <c r="S123" s="209"/>
      <c r="T123" s="209"/>
      <c r="U123" s="209"/>
      <c r="V123" s="209"/>
      <c r="W123" s="209"/>
      <c r="X123" s="209"/>
      <c r="Y123" s="209"/>
      <c r="Z123" s="209"/>
      <c r="AA123" s="209"/>
      <c r="AB123" s="209"/>
      <c r="AC123" s="209"/>
      <c r="AD123" s="209"/>
      <c r="AE123" s="209"/>
      <c r="AF123" s="209"/>
      <c r="AG123" s="209"/>
      <c r="AH123" s="209"/>
      <c r="AI123" s="209"/>
      <c r="AJ123" s="209"/>
      <c r="AK123" s="209"/>
      <c r="AL123" s="209"/>
      <c r="AM123" s="209"/>
      <c r="AN123" s="209"/>
      <c r="AO123" s="209"/>
      <c r="AP123" s="209"/>
      <c r="AQ123" s="209"/>
      <c r="AR123" s="209"/>
      <c r="AS123" s="209"/>
      <c r="AT123" s="209"/>
      <c r="AU123" s="209"/>
      <c r="AV123" s="209"/>
      <c r="AW123" s="209"/>
      <c r="AX123" s="209"/>
      <c r="AY123" s="209"/>
      <c r="AZ123" s="209"/>
      <c r="BA123" s="209"/>
      <c r="BB123" s="209"/>
      <c r="BC123" s="209"/>
      <c r="BD123" s="209"/>
      <c r="BE123" s="209"/>
      <c r="BF123" s="209"/>
      <c r="BG123" s="209"/>
      <c r="BH123" s="209"/>
      <c r="BI123" s="209"/>
      <c r="BJ123" s="209"/>
      <c r="BK123" s="209"/>
      <c r="BL123" s="209"/>
      <c r="BM123" s="209"/>
      <c r="BN123" s="209"/>
      <c r="BO123" s="209"/>
      <c r="BP123" s="209"/>
      <c r="BQ123" s="209"/>
      <c r="BR123" s="209"/>
      <c r="BS123" s="209"/>
      <c r="BT123" s="209"/>
      <c r="BU123" s="209"/>
      <c r="BV123" s="209"/>
      <c r="BW123" s="209"/>
      <c r="BX123" s="209"/>
      <c r="BY123" s="209"/>
      <c r="BZ123" s="209"/>
      <c r="CA123" s="209"/>
      <c r="CB123" s="209"/>
      <c r="CC123" s="209"/>
      <c r="CD123" s="209"/>
      <c r="CE123" s="209"/>
      <c r="CF123" s="209"/>
      <c r="CG123" s="209"/>
      <c r="CH123" s="209"/>
      <c r="CI123" s="209"/>
      <c r="CJ123" s="209"/>
      <c r="CK123" s="209"/>
      <c r="CL123" s="209"/>
      <c r="CM123" s="209"/>
      <c r="CN123" s="209"/>
      <c r="CO123" s="209"/>
      <c r="CP123" s="209"/>
      <c r="CQ123" s="209"/>
      <c r="CR123" s="209"/>
      <c r="CS123" s="209"/>
      <c r="CT123" s="209"/>
      <c r="CU123" s="209"/>
      <c r="CV123" s="209"/>
      <c r="CW123" s="209"/>
      <c r="CX123" s="209"/>
      <c r="CY123" s="209"/>
      <c r="CZ123" s="209"/>
      <c r="DA123" s="209"/>
      <c r="DB123" s="209"/>
      <c r="DC123" s="209"/>
      <c r="DD123" s="209"/>
      <c r="DE123" s="209"/>
      <c r="DF123" s="209"/>
      <c r="DG123" s="209"/>
      <c r="DH123" s="209"/>
      <c r="DI123" s="209"/>
      <c r="DJ123" s="209"/>
      <c r="DK123" s="209"/>
      <c r="DL123" s="209"/>
      <c r="DM123" s="209"/>
      <c r="DN123" s="209"/>
      <c r="DO123" s="209"/>
      <c r="DP123" s="209"/>
      <c r="DQ123" s="209"/>
      <c r="DR123" s="209"/>
      <c r="DS123" s="209"/>
      <c r="DT123" s="209"/>
      <c r="DU123" s="209"/>
      <c r="DV123" s="209"/>
      <c r="DW123" s="209"/>
      <c r="DX123" s="209"/>
      <c r="DY123" s="209"/>
      <c r="DZ123" s="209"/>
      <c r="EA123" s="209"/>
      <c r="EB123" s="209"/>
      <c r="EC123" s="209"/>
      <c r="ED123" s="209"/>
      <c r="EE123" s="209"/>
      <c r="EF123" s="209"/>
      <c r="EG123" s="209"/>
      <c r="EH123" s="209"/>
      <c r="EI123" s="209"/>
      <c r="EJ123" s="209"/>
      <c r="EK123" s="209"/>
      <c r="EL123" s="209"/>
      <c r="EM123" s="209"/>
      <c r="EN123" s="209"/>
      <c r="EO123" s="209"/>
      <c r="EP123" s="209"/>
      <c r="EQ123" s="209"/>
      <c r="ER123" s="209"/>
      <c r="ES123" s="209"/>
      <c r="ET123" s="209"/>
      <c r="EU123" s="209"/>
      <c r="EV123" s="209"/>
      <c r="EW123" s="209"/>
      <c r="EX123" s="209"/>
      <c r="EY123" s="209"/>
      <c r="EZ123" s="209"/>
      <c r="FA123" s="209"/>
      <c r="FB123" s="209"/>
      <c r="FC123" s="209"/>
      <c r="FD123" s="209"/>
      <c r="FE123" s="209"/>
      <c r="FF123" s="209"/>
      <c r="FG123" s="209"/>
      <c r="FH123" s="209"/>
      <c r="FI123" s="209"/>
      <c r="FJ123" s="209"/>
      <c r="FK123" s="209"/>
      <c r="FL123" s="209"/>
      <c r="FM123" s="209"/>
      <c r="FN123" s="209"/>
      <c r="FO123" s="209"/>
      <c r="FP123" s="209"/>
      <c r="FQ123" s="209"/>
      <c r="FR123" s="209"/>
      <c r="FS123" s="209"/>
      <c r="FT123" s="209"/>
      <c r="FU123" s="209"/>
      <c r="FV123" s="209"/>
      <c r="FW123" s="209"/>
      <c r="FX123" s="209"/>
      <c r="FY123" s="209"/>
      <c r="FZ123" s="209"/>
      <c r="GA123" s="209"/>
      <c r="GB123" s="209"/>
      <c r="GC123" s="209"/>
      <c r="GD123" s="209"/>
      <c r="GE123" s="209"/>
      <c r="GF123" s="209"/>
      <c r="GG123" s="209"/>
      <c r="GH123" s="209"/>
      <c r="GI123" s="209"/>
      <c r="GJ123" s="209"/>
      <c r="GK123" s="209"/>
      <c r="GL123" s="209"/>
      <c r="GM123" s="209"/>
      <c r="GN123" s="209"/>
      <c r="GO123" s="209"/>
      <c r="GP123" s="209"/>
      <c r="GQ123" s="209"/>
      <c r="GR123" s="209"/>
      <c r="GS123" s="209"/>
      <c r="GT123" s="209"/>
      <c r="GU123" s="209"/>
      <c r="GV123" s="209"/>
      <c r="GW123" s="209"/>
      <c r="GX123" s="209"/>
      <c r="GY123" s="209"/>
      <c r="GZ123" s="209"/>
      <c r="HA123" s="209"/>
      <c r="HB123" s="209"/>
      <c r="HC123" s="209"/>
      <c r="HD123" s="209"/>
      <c r="HE123" s="209"/>
      <c r="HF123" s="209"/>
      <c r="HG123" s="209"/>
      <c r="HH123" s="209"/>
      <c r="HI123" s="209"/>
      <c r="HJ123" s="209"/>
      <c r="HK123" s="209"/>
      <c r="HL123" s="209"/>
      <c r="HM123" s="209"/>
      <c r="HN123" s="209"/>
      <c r="HO123" s="209"/>
      <c r="HP123" s="209"/>
      <c r="HQ123" s="209"/>
      <c r="HR123" s="209"/>
      <c r="HS123" s="209"/>
      <c r="HT123" s="209"/>
      <c r="HU123" s="209"/>
      <c r="HV123" s="209"/>
      <c r="HW123" s="209"/>
      <c r="HX123" s="209"/>
      <c r="HY123" s="209"/>
      <c r="HZ123" s="209"/>
      <c r="IA123" s="209"/>
      <c r="IB123" s="209"/>
      <c r="IC123" s="209"/>
      <c r="ID123" s="209"/>
      <c r="IE123" s="209"/>
      <c r="IF123" s="209"/>
      <c r="IG123" s="209"/>
      <c r="IH123" s="209"/>
      <c r="II123" s="209"/>
      <c r="IJ123" s="209"/>
      <c r="IK123" s="209"/>
    </row>
    <row r="124" spans="1:245" ht="12.75">
      <c r="A124" s="173"/>
      <c r="B124" s="235"/>
      <c r="C124" s="193"/>
      <c r="D124" s="193"/>
      <c r="E124" s="234"/>
      <c r="F124" s="177"/>
      <c r="G124" s="209"/>
      <c r="H124" s="209"/>
      <c r="I124" s="209"/>
      <c r="J124" s="209"/>
      <c r="K124" s="209"/>
      <c r="L124" s="209"/>
      <c r="M124" s="209"/>
      <c r="N124" s="209"/>
      <c r="O124" s="209"/>
      <c r="P124" s="209"/>
      <c r="Q124" s="209"/>
      <c r="R124" s="209"/>
      <c r="S124" s="209"/>
      <c r="T124" s="209"/>
      <c r="U124" s="209"/>
      <c r="V124" s="209"/>
      <c r="W124" s="209"/>
      <c r="X124" s="209"/>
      <c r="Y124" s="209"/>
      <c r="Z124" s="209"/>
      <c r="AA124" s="209"/>
      <c r="AB124" s="209"/>
      <c r="AC124" s="209"/>
      <c r="AD124" s="209"/>
      <c r="AE124" s="209"/>
      <c r="AF124" s="209"/>
      <c r="AG124" s="209"/>
      <c r="AH124" s="209"/>
      <c r="AI124" s="209"/>
      <c r="AJ124" s="209"/>
      <c r="AK124" s="209"/>
      <c r="AL124" s="209"/>
      <c r="AM124" s="209"/>
      <c r="AN124" s="209"/>
      <c r="AO124" s="209"/>
      <c r="AP124" s="209"/>
      <c r="AQ124" s="209"/>
      <c r="AR124" s="209"/>
      <c r="AS124" s="209"/>
      <c r="AT124" s="209"/>
      <c r="AU124" s="209"/>
      <c r="AV124" s="209"/>
      <c r="AW124" s="209"/>
      <c r="AX124" s="209"/>
      <c r="AY124" s="209"/>
      <c r="AZ124" s="209"/>
      <c r="BA124" s="209"/>
      <c r="BB124" s="209"/>
      <c r="BC124" s="209"/>
      <c r="BD124" s="209"/>
      <c r="BE124" s="209"/>
      <c r="BF124" s="209"/>
      <c r="BG124" s="209"/>
      <c r="BH124" s="209"/>
      <c r="BI124" s="209"/>
      <c r="BJ124" s="209"/>
      <c r="BK124" s="209"/>
      <c r="BL124" s="209"/>
      <c r="BM124" s="209"/>
      <c r="BN124" s="209"/>
      <c r="BO124" s="209"/>
      <c r="BP124" s="209"/>
      <c r="BQ124" s="209"/>
      <c r="BR124" s="209"/>
      <c r="BS124" s="209"/>
      <c r="BT124" s="209"/>
      <c r="BU124" s="209"/>
      <c r="BV124" s="209"/>
      <c r="BW124" s="209"/>
      <c r="BX124" s="209"/>
      <c r="BY124" s="209"/>
      <c r="BZ124" s="209"/>
      <c r="CA124" s="209"/>
      <c r="CB124" s="209"/>
      <c r="CC124" s="209"/>
      <c r="CD124" s="209"/>
      <c r="CE124" s="209"/>
      <c r="CF124" s="209"/>
      <c r="CG124" s="209"/>
      <c r="CH124" s="209"/>
      <c r="CI124" s="209"/>
      <c r="CJ124" s="209"/>
      <c r="CK124" s="209"/>
      <c r="CL124" s="209"/>
      <c r="CM124" s="209"/>
      <c r="CN124" s="209"/>
      <c r="CO124" s="209"/>
      <c r="CP124" s="209"/>
      <c r="CQ124" s="209"/>
      <c r="CR124" s="209"/>
      <c r="CS124" s="209"/>
      <c r="CT124" s="209"/>
      <c r="CU124" s="209"/>
      <c r="CV124" s="209"/>
      <c r="CW124" s="209"/>
      <c r="CX124" s="209"/>
      <c r="CY124" s="209"/>
      <c r="CZ124" s="209"/>
      <c r="DA124" s="209"/>
      <c r="DB124" s="209"/>
      <c r="DC124" s="209"/>
      <c r="DD124" s="209"/>
      <c r="DE124" s="209"/>
      <c r="DF124" s="209"/>
      <c r="DG124" s="209"/>
      <c r="DH124" s="209"/>
      <c r="DI124" s="209"/>
      <c r="DJ124" s="209"/>
      <c r="DK124" s="209"/>
      <c r="DL124" s="209"/>
      <c r="DM124" s="209"/>
      <c r="DN124" s="209"/>
      <c r="DO124" s="209"/>
      <c r="DP124" s="209"/>
      <c r="DQ124" s="209"/>
      <c r="DR124" s="209"/>
      <c r="DS124" s="209"/>
      <c r="DT124" s="209"/>
      <c r="DU124" s="209"/>
      <c r="DV124" s="209"/>
      <c r="DW124" s="209"/>
      <c r="DX124" s="209"/>
      <c r="DY124" s="209"/>
      <c r="DZ124" s="209"/>
      <c r="EA124" s="209"/>
      <c r="EB124" s="209"/>
      <c r="EC124" s="209"/>
      <c r="ED124" s="209"/>
      <c r="EE124" s="209"/>
      <c r="EF124" s="209"/>
      <c r="EG124" s="209"/>
      <c r="EH124" s="209"/>
      <c r="EI124" s="209"/>
      <c r="EJ124" s="209"/>
      <c r="EK124" s="209"/>
      <c r="EL124" s="209"/>
      <c r="EM124" s="209"/>
      <c r="EN124" s="209"/>
      <c r="EO124" s="209"/>
      <c r="EP124" s="209"/>
      <c r="EQ124" s="209"/>
      <c r="ER124" s="209"/>
      <c r="ES124" s="209"/>
      <c r="ET124" s="209"/>
      <c r="EU124" s="209"/>
      <c r="EV124" s="209"/>
      <c r="EW124" s="209"/>
      <c r="EX124" s="209"/>
      <c r="EY124" s="209"/>
      <c r="EZ124" s="209"/>
      <c r="FA124" s="209"/>
      <c r="FB124" s="209"/>
      <c r="FC124" s="209"/>
      <c r="FD124" s="209"/>
      <c r="FE124" s="209"/>
      <c r="FF124" s="209"/>
      <c r="FG124" s="209"/>
      <c r="FH124" s="209"/>
      <c r="FI124" s="209"/>
      <c r="FJ124" s="209"/>
      <c r="FK124" s="209"/>
      <c r="FL124" s="209"/>
      <c r="FM124" s="209"/>
      <c r="FN124" s="209"/>
      <c r="FO124" s="209"/>
      <c r="FP124" s="209"/>
      <c r="FQ124" s="209"/>
      <c r="FR124" s="209"/>
      <c r="FS124" s="209"/>
      <c r="FT124" s="209"/>
      <c r="FU124" s="209"/>
      <c r="FV124" s="209"/>
      <c r="FW124" s="209"/>
      <c r="FX124" s="209"/>
      <c r="FY124" s="209"/>
      <c r="FZ124" s="209"/>
      <c r="GA124" s="209"/>
      <c r="GB124" s="209"/>
      <c r="GC124" s="209"/>
      <c r="GD124" s="209"/>
      <c r="GE124" s="209"/>
      <c r="GF124" s="209"/>
      <c r="GG124" s="209"/>
      <c r="GH124" s="209"/>
      <c r="GI124" s="209"/>
      <c r="GJ124" s="209"/>
      <c r="GK124" s="209"/>
      <c r="GL124" s="209"/>
      <c r="GM124" s="209"/>
      <c r="GN124" s="209"/>
      <c r="GO124" s="209"/>
      <c r="GP124" s="209"/>
      <c r="GQ124" s="209"/>
      <c r="GR124" s="209"/>
      <c r="GS124" s="209"/>
      <c r="GT124" s="209"/>
      <c r="GU124" s="209"/>
      <c r="GV124" s="209"/>
      <c r="GW124" s="209"/>
      <c r="GX124" s="209"/>
      <c r="GY124" s="209"/>
      <c r="GZ124" s="209"/>
      <c r="HA124" s="209"/>
      <c r="HB124" s="209"/>
      <c r="HC124" s="209"/>
      <c r="HD124" s="209"/>
      <c r="HE124" s="209"/>
      <c r="HF124" s="209"/>
      <c r="HG124" s="209"/>
      <c r="HH124" s="209"/>
      <c r="HI124" s="209"/>
      <c r="HJ124" s="209"/>
      <c r="HK124" s="209"/>
      <c r="HL124" s="209"/>
      <c r="HM124" s="209"/>
      <c r="HN124" s="209"/>
      <c r="HO124" s="209"/>
      <c r="HP124" s="209"/>
      <c r="HQ124" s="209"/>
      <c r="HR124" s="209"/>
      <c r="HS124" s="209"/>
      <c r="HT124" s="209"/>
      <c r="HU124" s="209"/>
      <c r="HV124" s="209"/>
      <c r="HW124" s="209"/>
      <c r="HX124" s="209"/>
      <c r="HY124" s="209"/>
      <c r="HZ124" s="209"/>
      <c r="IA124" s="209"/>
      <c r="IB124" s="209"/>
      <c r="IC124" s="209"/>
      <c r="ID124" s="209"/>
      <c r="IE124" s="209"/>
      <c r="IF124" s="209"/>
      <c r="IG124" s="209"/>
      <c r="IH124" s="209"/>
      <c r="II124" s="209"/>
      <c r="IJ124" s="209"/>
      <c r="IK124" s="209"/>
    </row>
    <row r="125" spans="1:245" ht="12.75">
      <c r="A125" s="173"/>
      <c r="B125" s="235"/>
      <c r="C125" s="193"/>
      <c r="D125" s="193"/>
      <c r="E125" s="234"/>
      <c r="F125" s="177"/>
      <c r="G125" s="209"/>
      <c r="H125" s="209"/>
      <c r="I125" s="209"/>
      <c r="J125" s="209"/>
      <c r="K125" s="209"/>
      <c r="L125" s="209"/>
      <c r="M125" s="209"/>
      <c r="N125" s="209"/>
      <c r="O125" s="209"/>
      <c r="P125" s="209"/>
      <c r="Q125" s="209"/>
      <c r="R125" s="209"/>
      <c r="S125" s="209"/>
      <c r="T125" s="209"/>
      <c r="U125" s="209"/>
      <c r="V125" s="209"/>
      <c r="W125" s="209"/>
      <c r="X125" s="209"/>
      <c r="Y125" s="209"/>
      <c r="Z125" s="209"/>
      <c r="AA125" s="209"/>
      <c r="AB125" s="209"/>
      <c r="AC125" s="209"/>
      <c r="AD125" s="209"/>
      <c r="AE125" s="209"/>
      <c r="AF125" s="209"/>
      <c r="AG125" s="209"/>
      <c r="AH125" s="209"/>
      <c r="AI125" s="209"/>
      <c r="AJ125" s="209"/>
      <c r="AK125" s="209"/>
      <c r="AL125" s="209"/>
      <c r="AM125" s="209"/>
      <c r="AN125" s="209"/>
      <c r="AO125" s="209"/>
      <c r="AP125" s="209"/>
      <c r="AQ125" s="209"/>
      <c r="AR125" s="209"/>
      <c r="AS125" s="209"/>
      <c r="AT125" s="209"/>
      <c r="AU125" s="209"/>
      <c r="AV125" s="209"/>
      <c r="AW125" s="209"/>
      <c r="AX125" s="209"/>
      <c r="AY125" s="209"/>
      <c r="AZ125" s="209"/>
      <c r="BA125" s="209"/>
      <c r="BB125" s="209"/>
      <c r="BC125" s="209"/>
      <c r="BD125" s="209"/>
      <c r="BE125" s="209"/>
      <c r="BF125" s="209"/>
      <c r="BG125" s="209"/>
      <c r="BH125" s="209"/>
      <c r="BI125" s="209"/>
      <c r="BJ125" s="209"/>
      <c r="BK125" s="209"/>
      <c r="BL125" s="209"/>
      <c r="BM125" s="209"/>
      <c r="BN125" s="209"/>
      <c r="BO125" s="209"/>
      <c r="BP125" s="209"/>
      <c r="BQ125" s="209"/>
      <c r="BR125" s="209"/>
      <c r="BS125" s="209"/>
      <c r="BT125" s="209"/>
      <c r="BU125" s="209"/>
      <c r="BV125" s="209"/>
      <c r="BW125" s="209"/>
      <c r="BX125" s="209"/>
      <c r="BY125" s="209"/>
      <c r="BZ125" s="209"/>
      <c r="CA125" s="209"/>
      <c r="CB125" s="209"/>
      <c r="CC125" s="209"/>
      <c r="CD125" s="209"/>
      <c r="CE125" s="209"/>
      <c r="CF125" s="209"/>
      <c r="CG125" s="209"/>
      <c r="CH125" s="209"/>
      <c r="CI125" s="209"/>
      <c r="CJ125" s="209"/>
      <c r="CK125" s="209"/>
      <c r="CL125" s="209"/>
      <c r="CM125" s="209"/>
      <c r="CN125" s="209"/>
      <c r="CO125" s="209"/>
      <c r="CP125" s="209"/>
      <c r="CQ125" s="209"/>
      <c r="CR125" s="209"/>
      <c r="CS125" s="209"/>
      <c r="CT125" s="209"/>
      <c r="CU125" s="209"/>
      <c r="CV125" s="209"/>
      <c r="CW125" s="209"/>
      <c r="CX125" s="209"/>
      <c r="CY125" s="209"/>
      <c r="CZ125" s="209"/>
      <c r="DA125" s="209"/>
      <c r="DB125" s="209"/>
      <c r="DC125" s="209"/>
      <c r="DD125" s="209"/>
      <c r="DE125" s="209"/>
      <c r="DF125" s="209"/>
      <c r="DG125" s="209"/>
      <c r="DH125" s="209"/>
      <c r="DI125" s="209"/>
      <c r="DJ125" s="209"/>
      <c r="DK125" s="209"/>
      <c r="DL125" s="209"/>
      <c r="DM125" s="209"/>
      <c r="DN125" s="209"/>
      <c r="DO125" s="209"/>
      <c r="DP125" s="209"/>
      <c r="DQ125" s="209"/>
      <c r="DR125" s="209"/>
      <c r="DS125" s="209"/>
      <c r="DT125" s="209"/>
      <c r="DU125" s="209"/>
      <c r="DV125" s="209"/>
      <c r="DW125" s="209"/>
      <c r="DX125" s="209"/>
      <c r="DY125" s="209"/>
      <c r="DZ125" s="209"/>
      <c r="EA125" s="209"/>
      <c r="EB125" s="209"/>
      <c r="EC125" s="209"/>
      <c r="ED125" s="209"/>
      <c r="EE125" s="209"/>
      <c r="EF125" s="209"/>
      <c r="EG125" s="209"/>
      <c r="EH125" s="209"/>
      <c r="EI125" s="209"/>
      <c r="EJ125" s="209"/>
      <c r="EK125" s="209"/>
      <c r="EL125" s="209"/>
      <c r="EM125" s="209"/>
      <c r="EN125" s="209"/>
      <c r="EO125" s="209"/>
      <c r="EP125" s="209"/>
      <c r="EQ125" s="209"/>
      <c r="ER125" s="209"/>
      <c r="ES125" s="209"/>
      <c r="ET125" s="209"/>
      <c r="EU125" s="209"/>
      <c r="EV125" s="209"/>
      <c r="EW125" s="209"/>
      <c r="EX125" s="209"/>
      <c r="EY125" s="209"/>
      <c r="EZ125" s="209"/>
      <c r="FA125" s="209"/>
      <c r="FB125" s="209"/>
      <c r="FC125" s="209"/>
      <c r="FD125" s="209"/>
      <c r="FE125" s="209"/>
      <c r="FF125" s="209"/>
      <c r="FG125" s="209"/>
      <c r="FH125" s="209"/>
      <c r="FI125" s="209"/>
      <c r="FJ125" s="209"/>
      <c r="FK125" s="209"/>
      <c r="FL125" s="209"/>
      <c r="FM125" s="209"/>
      <c r="FN125" s="209"/>
      <c r="FO125" s="209"/>
      <c r="FP125" s="209"/>
      <c r="FQ125" s="209"/>
      <c r="FR125" s="209"/>
      <c r="FS125" s="209"/>
      <c r="FT125" s="209"/>
      <c r="FU125" s="209"/>
      <c r="FV125" s="209"/>
      <c r="FW125" s="209"/>
      <c r="FX125" s="209"/>
      <c r="FY125" s="209"/>
      <c r="FZ125" s="209"/>
      <c r="GA125" s="209"/>
      <c r="GB125" s="209"/>
      <c r="GC125" s="209"/>
      <c r="GD125" s="209"/>
      <c r="GE125" s="209"/>
      <c r="GF125" s="209"/>
      <c r="GG125" s="209"/>
      <c r="GH125" s="209"/>
      <c r="GI125" s="209"/>
      <c r="GJ125" s="209"/>
      <c r="GK125" s="209"/>
      <c r="GL125" s="209"/>
      <c r="GM125" s="209"/>
      <c r="GN125" s="209"/>
      <c r="GO125" s="209"/>
      <c r="GP125" s="209"/>
      <c r="GQ125" s="209"/>
      <c r="GR125" s="209"/>
      <c r="GS125" s="209"/>
      <c r="GT125" s="209"/>
      <c r="GU125" s="209"/>
      <c r="GV125" s="209"/>
      <c r="GW125" s="209"/>
      <c r="GX125" s="209"/>
      <c r="GY125" s="209"/>
      <c r="GZ125" s="209"/>
      <c r="HA125" s="209"/>
      <c r="HB125" s="209"/>
      <c r="HC125" s="209"/>
      <c r="HD125" s="209"/>
      <c r="HE125" s="209"/>
      <c r="HF125" s="209"/>
      <c r="HG125" s="209"/>
      <c r="HH125" s="209"/>
      <c r="HI125" s="209"/>
      <c r="HJ125" s="209"/>
      <c r="HK125" s="209"/>
      <c r="HL125" s="209"/>
      <c r="HM125" s="209"/>
      <c r="HN125" s="209"/>
      <c r="HO125" s="209"/>
      <c r="HP125" s="209"/>
      <c r="HQ125" s="209"/>
      <c r="HR125" s="209"/>
      <c r="HS125" s="209"/>
      <c r="HT125" s="209"/>
      <c r="HU125" s="209"/>
      <c r="HV125" s="209"/>
      <c r="HW125" s="209"/>
      <c r="HX125" s="209"/>
      <c r="HY125" s="209"/>
      <c r="HZ125" s="209"/>
      <c r="IA125" s="209"/>
      <c r="IB125" s="209"/>
      <c r="IC125" s="209"/>
      <c r="ID125" s="209"/>
      <c r="IE125" s="209"/>
      <c r="IF125" s="209"/>
      <c r="IG125" s="209"/>
      <c r="IH125" s="209"/>
      <c r="II125" s="209"/>
      <c r="IJ125" s="209"/>
      <c r="IK125" s="209"/>
    </row>
    <row r="126" spans="1:245" ht="12.75">
      <c r="A126" s="173"/>
      <c r="B126" s="235"/>
      <c r="C126" s="193"/>
      <c r="D126" s="193"/>
      <c r="E126" s="234"/>
      <c r="F126" s="177"/>
      <c r="G126" s="209"/>
      <c r="H126" s="209"/>
      <c r="I126" s="209"/>
      <c r="J126" s="209"/>
      <c r="K126" s="209"/>
      <c r="L126" s="209"/>
      <c r="M126" s="209"/>
      <c r="N126" s="209"/>
      <c r="O126" s="209"/>
      <c r="P126" s="209"/>
      <c r="Q126" s="209"/>
      <c r="R126" s="209"/>
      <c r="S126" s="209"/>
      <c r="T126" s="209"/>
      <c r="U126" s="209"/>
      <c r="V126" s="209"/>
      <c r="W126" s="209"/>
      <c r="X126" s="209"/>
      <c r="Y126" s="209"/>
      <c r="Z126" s="209"/>
      <c r="AA126" s="209"/>
      <c r="AB126" s="209"/>
      <c r="AC126" s="209"/>
      <c r="AD126" s="209"/>
      <c r="AE126" s="209"/>
      <c r="AF126" s="209"/>
      <c r="AG126" s="209"/>
      <c r="AH126" s="209"/>
      <c r="AI126" s="209"/>
      <c r="AJ126" s="209"/>
      <c r="AK126" s="209"/>
      <c r="AL126" s="209"/>
      <c r="AM126" s="209"/>
      <c r="AN126" s="209"/>
      <c r="AO126" s="209"/>
      <c r="AP126" s="209"/>
      <c r="AQ126" s="209"/>
      <c r="AR126" s="209"/>
      <c r="AS126" s="209"/>
      <c r="AT126" s="209"/>
      <c r="AU126" s="209"/>
      <c r="AV126" s="209"/>
      <c r="AW126" s="209"/>
      <c r="AX126" s="209"/>
      <c r="AY126" s="209"/>
      <c r="AZ126" s="209"/>
      <c r="BA126" s="209"/>
      <c r="BB126" s="209"/>
      <c r="BC126" s="209"/>
      <c r="BD126" s="209"/>
      <c r="BE126" s="209"/>
      <c r="BF126" s="209"/>
      <c r="BG126" s="209"/>
      <c r="BH126" s="209"/>
      <c r="BI126" s="209"/>
      <c r="BJ126" s="209"/>
      <c r="BK126" s="209"/>
      <c r="BL126" s="209"/>
      <c r="BM126" s="209"/>
      <c r="BN126" s="209"/>
      <c r="BO126" s="209"/>
      <c r="BP126" s="209"/>
      <c r="BQ126" s="209"/>
      <c r="BR126" s="209"/>
      <c r="BS126" s="209"/>
      <c r="BT126" s="209"/>
      <c r="BU126" s="209"/>
      <c r="BV126" s="209"/>
      <c r="BW126" s="209"/>
      <c r="BX126" s="209"/>
      <c r="BY126" s="209"/>
      <c r="BZ126" s="209"/>
      <c r="CA126" s="209"/>
      <c r="CB126" s="209"/>
      <c r="CC126" s="209"/>
      <c r="CD126" s="209"/>
      <c r="CE126" s="209"/>
      <c r="CF126" s="209"/>
      <c r="CG126" s="209"/>
      <c r="CH126" s="209"/>
      <c r="CI126" s="209"/>
      <c r="CJ126" s="209"/>
      <c r="CK126" s="209"/>
      <c r="CL126" s="209"/>
      <c r="CM126" s="209"/>
      <c r="CN126" s="209"/>
      <c r="CO126" s="209"/>
      <c r="CP126" s="209"/>
      <c r="CQ126" s="209"/>
      <c r="CR126" s="209"/>
      <c r="CS126" s="209"/>
      <c r="CT126" s="209"/>
      <c r="CU126" s="209"/>
      <c r="CV126" s="209"/>
      <c r="CW126" s="209"/>
      <c r="CX126" s="209"/>
      <c r="CY126" s="209"/>
      <c r="CZ126" s="209"/>
      <c r="DA126" s="209"/>
      <c r="DB126" s="209"/>
      <c r="DC126" s="209"/>
      <c r="DD126" s="209"/>
      <c r="DE126" s="209"/>
      <c r="DF126" s="209"/>
      <c r="DG126" s="209"/>
      <c r="DH126" s="209"/>
      <c r="DI126" s="209"/>
      <c r="DJ126" s="209"/>
      <c r="DK126" s="209"/>
      <c r="DL126" s="209"/>
      <c r="DM126" s="209"/>
      <c r="DN126" s="209"/>
      <c r="DO126" s="209"/>
      <c r="DP126" s="209"/>
      <c r="DQ126" s="209"/>
      <c r="DR126" s="209"/>
      <c r="DS126" s="209"/>
      <c r="DT126" s="209"/>
      <c r="DU126" s="209"/>
      <c r="DV126" s="209"/>
      <c r="DW126" s="209"/>
      <c r="DX126" s="209"/>
      <c r="DY126" s="209"/>
      <c r="DZ126" s="209"/>
      <c r="EA126" s="209"/>
      <c r="EB126" s="209"/>
      <c r="EC126" s="209"/>
      <c r="ED126" s="209"/>
      <c r="EE126" s="209"/>
      <c r="EF126" s="209"/>
      <c r="EG126" s="209"/>
      <c r="EH126" s="209"/>
      <c r="EI126" s="209"/>
      <c r="EJ126" s="209"/>
      <c r="EK126" s="209"/>
      <c r="EL126" s="209"/>
      <c r="EM126" s="209"/>
      <c r="EN126" s="209"/>
      <c r="EO126" s="209"/>
      <c r="EP126" s="209"/>
      <c r="EQ126" s="209"/>
      <c r="ER126" s="209"/>
      <c r="ES126" s="209"/>
      <c r="ET126" s="209"/>
      <c r="EU126" s="209"/>
      <c r="EV126" s="209"/>
      <c r="EW126" s="209"/>
      <c r="EX126" s="209"/>
      <c r="EY126" s="209"/>
      <c r="EZ126" s="209"/>
      <c r="FA126" s="209"/>
      <c r="FB126" s="209"/>
      <c r="FC126" s="209"/>
      <c r="FD126" s="209"/>
      <c r="FE126" s="209"/>
      <c r="FF126" s="209"/>
      <c r="FG126" s="209"/>
      <c r="FH126" s="209"/>
      <c r="FI126" s="209"/>
      <c r="FJ126" s="209"/>
      <c r="FK126" s="209"/>
      <c r="FL126" s="209"/>
      <c r="FM126" s="209"/>
      <c r="FN126" s="209"/>
      <c r="FO126" s="209"/>
      <c r="FP126" s="209"/>
      <c r="FQ126" s="209"/>
      <c r="FR126" s="209"/>
      <c r="FS126" s="209"/>
      <c r="FT126" s="209"/>
      <c r="FU126" s="209"/>
      <c r="FV126" s="209"/>
      <c r="FW126" s="209"/>
      <c r="FX126" s="209"/>
      <c r="FY126" s="209"/>
      <c r="FZ126" s="209"/>
      <c r="GA126" s="209"/>
      <c r="GB126" s="209"/>
      <c r="GC126" s="209"/>
      <c r="GD126" s="209"/>
      <c r="GE126" s="209"/>
      <c r="GF126" s="209"/>
      <c r="GG126" s="209"/>
      <c r="GH126" s="209"/>
      <c r="GI126" s="209"/>
      <c r="GJ126" s="209"/>
      <c r="GK126" s="209"/>
      <c r="GL126" s="209"/>
      <c r="GM126" s="209"/>
      <c r="GN126" s="209"/>
      <c r="GO126" s="209"/>
      <c r="GP126" s="209"/>
      <c r="GQ126" s="209"/>
      <c r="GR126" s="209"/>
      <c r="GS126" s="209"/>
      <c r="GT126" s="209"/>
      <c r="GU126" s="209"/>
      <c r="GV126" s="209"/>
      <c r="GW126" s="209"/>
      <c r="GX126" s="209"/>
      <c r="GY126" s="209"/>
      <c r="GZ126" s="209"/>
      <c r="HA126" s="209"/>
      <c r="HB126" s="209"/>
      <c r="HC126" s="209"/>
      <c r="HD126" s="209"/>
      <c r="HE126" s="209"/>
      <c r="HF126" s="209"/>
      <c r="HG126" s="209"/>
      <c r="HH126" s="209"/>
      <c r="HI126" s="209"/>
      <c r="HJ126" s="209"/>
      <c r="HK126" s="209"/>
      <c r="HL126" s="209"/>
      <c r="HM126" s="209"/>
      <c r="HN126" s="209"/>
      <c r="HO126" s="209"/>
      <c r="HP126" s="209"/>
      <c r="HQ126" s="209"/>
      <c r="HR126" s="209"/>
      <c r="HS126" s="209"/>
      <c r="HT126" s="209"/>
      <c r="HU126" s="209"/>
      <c r="HV126" s="209"/>
      <c r="HW126" s="209"/>
      <c r="HX126" s="209"/>
      <c r="HY126" s="209"/>
      <c r="HZ126" s="209"/>
      <c r="IA126" s="209"/>
      <c r="IB126" s="209"/>
      <c r="IC126" s="209"/>
      <c r="ID126" s="209"/>
      <c r="IE126" s="209"/>
      <c r="IF126" s="209"/>
      <c r="IG126" s="209"/>
      <c r="IH126" s="209"/>
      <c r="II126" s="209"/>
      <c r="IJ126" s="209"/>
      <c r="IK126" s="209"/>
    </row>
    <row r="127" spans="1:245" ht="12.75">
      <c r="A127" s="173"/>
      <c r="B127" s="235"/>
      <c r="C127" s="193"/>
      <c r="D127" s="193"/>
      <c r="E127" s="234"/>
      <c r="F127" s="177"/>
      <c r="G127" s="209"/>
      <c r="H127" s="209"/>
      <c r="I127" s="209"/>
      <c r="J127" s="209"/>
      <c r="K127" s="209"/>
      <c r="L127" s="209"/>
      <c r="M127" s="209"/>
      <c r="N127" s="209"/>
      <c r="O127" s="209"/>
      <c r="P127" s="209"/>
      <c r="Q127" s="209"/>
      <c r="R127" s="209"/>
      <c r="S127" s="209"/>
      <c r="T127" s="209"/>
      <c r="U127" s="209"/>
      <c r="V127" s="209"/>
      <c r="W127" s="209"/>
      <c r="X127" s="209"/>
      <c r="Y127" s="209"/>
      <c r="Z127" s="209"/>
      <c r="AA127" s="209"/>
      <c r="AB127" s="209"/>
      <c r="AC127" s="209"/>
      <c r="AD127" s="209"/>
      <c r="AE127" s="209"/>
      <c r="AF127" s="209"/>
      <c r="AG127" s="209"/>
      <c r="AH127" s="209"/>
      <c r="AI127" s="209"/>
      <c r="AJ127" s="209"/>
      <c r="AK127" s="209"/>
      <c r="AL127" s="209"/>
      <c r="AM127" s="209"/>
      <c r="AN127" s="209"/>
      <c r="AO127" s="209"/>
      <c r="AP127" s="209"/>
      <c r="AQ127" s="209"/>
      <c r="AR127" s="209"/>
      <c r="AS127" s="209"/>
      <c r="AT127" s="209"/>
      <c r="AU127" s="209"/>
      <c r="AV127" s="209"/>
      <c r="AW127" s="209"/>
      <c r="AX127" s="209"/>
      <c r="AY127" s="209"/>
      <c r="AZ127" s="209"/>
      <c r="BA127" s="209"/>
      <c r="BB127" s="209"/>
      <c r="BC127" s="209"/>
      <c r="BD127" s="209"/>
      <c r="BE127" s="209"/>
      <c r="BF127" s="209"/>
      <c r="BG127" s="209"/>
      <c r="BH127" s="209"/>
      <c r="BI127" s="209"/>
      <c r="BJ127" s="209"/>
      <c r="BK127" s="209"/>
      <c r="BL127" s="209"/>
      <c r="BM127" s="209"/>
      <c r="BN127" s="209"/>
      <c r="BO127" s="209"/>
      <c r="BP127" s="209"/>
      <c r="BQ127" s="209"/>
      <c r="BR127" s="209"/>
      <c r="BS127" s="209"/>
      <c r="BT127" s="209"/>
      <c r="BU127" s="209"/>
      <c r="BV127" s="209"/>
      <c r="BW127" s="209"/>
      <c r="BX127" s="209"/>
      <c r="BY127" s="209"/>
      <c r="BZ127" s="209"/>
      <c r="CA127" s="209"/>
      <c r="CB127" s="209"/>
      <c r="CC127" s="209"/>
      <c r="CD127" s="209"/>
      <c r="CE127" s="209"/>
      <c r="CF127" s="209"/>
      <c r="CG127" s="209"/>
      <c r="CH127" s="209"/>
      <c r="CI127" s="209"/>
      <c r="CJ127" s="209"/>
      <c r="CK127" s="209"/>
      <c r="CL127" s="209"/>
      <c r="CM127" s="209"/>
      <c r="CN127" s="209"/>
      <c r="CO127" s="209"/>
      <c r="CP127" s="209"/>
      <c r="CQ127" s="209"/>
      <c r="CR127" s="209"/>
      <c r="CS127" s="209"/>
      <c r="CT127" s="209"/>
      <c r="CU127" s="209"/>
      <c r="CV127" s="209"/>
      <c r="CW127" s="209"/>
      <c r="CX127" s="209"/>
      <c r="CY127" s="209"/>
      <c r="CZ127" s="209"/>
      <c r="DA127" s="209"/>
      <c r="DB127" s="209"/>
      <c r="DC127" s="209"/>
      <c r="DD127" s="209"/>
      <c r="DE127" s="209"/>
      <c r="DF127" s="209"/>
      <c r="DG127" s="209"/>
      <c r="DH127" s="209"/>
      <c r="DI127" s="209"/>
      <c r="DJ127" s="209"/>
      <c r="DK127" s="209"/>
      <c r="DL127" s="209"/>
      <c r="DM127" s="209"/>
      <c r="DN127" s="209"/>
      <c r="DO127" s="209"/>
      <c r="DP127" s="209"/>
      <c r="DQ127" s="209"/>
      <c r="DR127" s="209"/>
      <c r="DS127" s="209"/>
      <c r="DT127" s="209"/>
      <c r="DU127" s="209"/>
      <c r="DV127" s="209"/>
      <c r="DW127" s="209"/>
      <c r="DX127" s="209"/>
      <c r="DY127" s="209"/>
      <c r="DZ127" s="209"/>
      <c r="EA127" s="209"/>
      <c r="EB127" s="209"/>
      <c r="EC127" s="209"/>
      <c r="ED127" s="209"/>
      <c r="EE127" s="209"/>
      <c r="EF127" s="209"/>
      <c r="EG127" s="209"/>
      <c r="EH127" s="209"/>
      <c r="EI127" s="209"/>
      <c r="EJ127" s="209"/>
      <c r="EK127" s="209"/>
      <c r="EL127" s="209"/>
      <c r="EM127" s="209"/>
      <c r="EN127" s="209"/>
      <c r="EO127" s="209"/>
      <c r="EP127" s="209"/>
      <c r="EQ127" s="209"/>
      <c r="ER127" s="209"/>
      <c r="ES127" s="209"/>
      <c r="ET127" s="209"/>
      <c r="EU127" s="209"/>
      <c r="EV127" s="209"/>
      <c r="EW127" s="209"/>
      <c r="EX127" s="209"/>
      <c r="EY127" s="209"/>
      <c r="EZ127" s="209"/>
      <c r="FA127" s="209"/>
      <c r="FB127" s="209"/>
      <c r="FC127" s="209"/>
      <c r="FD127" s="209"/>
      <c r="FE127" s="209"/>
      <c r="FF127" s="209"/>
      <c r="FG127" s="209"/>
      <c r="FH127" s="209"/>
      <c r="FI127" s="209"/>
      <c r="FJ127" s="209"/>
      <c r="FK127" s="209"/>
      <c r="FL127" s="209"/>
      <c r="FM127" s="209"/>
      <c r="FN127" s="209"/>
      <c r="FO127" s="209"/>
      <c r="FP127" s="209"/>
      <c r="FQ127" s="209"/>
      <c r="FR127" s="209"/>
      <c r="FS127" s="209"/>
      <c r="FT127" s="209"/>
      <c r="FU127" s="209"/>
      <c r="FV127" s="209"/>
      <c r="FW127" s="209"/>
      <c r="FX127" s="209"/>
      <c r="FY127" s="209"/>
      <c r="FZ127" s="209"/>
      <c r="GA127" s="209"/>
      <c r="GB127" s="209"/>
      <c r="GC127" s="209"/>
      <c r="GD127" s="209"/>
      <c r="GE127" s="209"/>
      <c r="GF127" s="209"/>
      <c r="GG127" s="209"/>
      <c r="GH127" s="209"/>
      <c r="GI127" s="209"/>
      <c r="GJ127" s="209"/>
      <c r="GK127" s="209"/>
      <c r="GL127" s="209"/>
      <c r="GM127" s="209"/>
      <c r="GN127" s="209"/>
      <c r="GO127" s="209"/>
      <c r="GP127" s="209"/>
      <c r="GQ127" s="209"/>
      <c r="GR127" s="209"/>
      <c r="GS127" s="209"/>
      <c r="GT127" s="209"/>
      <c r="GU127" s="209"/>
      <c r="GV127" s="209"/>
      <c r="GW127" s="209"/>
      <c r="GX127" s="209"/>
      <c r="GY127" s="209"/>
      <c r="GZ127" s="209"/>
      <c r="HA127" s="209"/>
      <c r="HB127" s="209"/>
      <c r="HC127" s="209"/>
      <c r="HD127" s="209"/>
      <c r="HE127" s="209"/>
      <c r="HF127" s="209"/>
      <c r="HG127" s="209"/>
      <c r="HH127" s="209"/>
      <c r="HI127" s="209"/>
      <c r="HJ127" s="209"/>
      <c r="HK127" s="209"/>
      <c r="HL127" s="209"/>
      <c r="HM127" s="209"/>
      <c r="HN127" s="209"/>
      <c r="HO127" s="209"/>
      <c r="HP127" s="209"/>
      <c r="HQ127" s="209"/>
      <c r="HR127" s="209"/>
      <c r="HS127" s="209"/>
      <c r="HT127" s="209"/>
      <c r="HU127" s="209"/>
      <c r="HV127" s="209"/>
      <c r="HW127" s="209"/>
      <c r="HX127" s="209"/>
      <c r="HY127" s="209"/>
      <c r="HZ127" s="209"/>
      <c r="IA127" s="209"/>
      <c r="IB127" s="209"/>
      <c r="IC127" s="209"/>
      <c r="ID127" s="209"/>
      <c r="IE127" s="209"/>
      <c r="IF127" s="209"/>
      <c r="IG127" s="209"/>
      <c r="IH127" s="209"/>
      <c r="II127" s="209"/>
      <c r="IJ127" s="209"/>
      <c r="IK127" s="209"/>
    </row>
    <row r="128" spans="1:245" ht="12.75">
      <c r="A128" s="173"/>
      <c r="B128" s="235"/>
      <c r="C128" s="193"/>
      <c r="D128" s="193"/>
      <c r="E128" s="234"/>
      <c r="F128" s="177"/>
      <c r="G128" s="209"/>
      <c r="H128" s="209"/>
      <c r="I128" s="209"/>
      <c r="J128" s="209"/>
      <c r="K128" s="209"/>
      <c r="L128" s="209"/>
      <c r="M128" s="209"/>
      <c r="N128" s="209"/>
      <c r="O128" s="209"/>
      <c r="P128" s="209"/>
      <c r="Q128" s="209"/>
      <c r="R128" s="209"/>
      <c r="S128" s="209"/>
      <c r="T128" s="209"/>
      <c r="U128" s="209"/>
      <c r="V128" s="209"/>
      <c r="W128" s="209"/>
      <c r="X128" s="209"/>
      <c r="Y128" s="209"/>
      <c r="Z128" s="209"/>
      <c r="AA128" s="209"/>
      <c r="AB128" s="209"/>
      <c r="AC128" s="209"/>
      <c r="AD128" s="209"/>
      <c r="AE128" s="209"/>
      <c r="AF128" s="209"/>
      <c r="AG128" s="209"/>
      <c r="AH128" s="209"/>
      <c r="AI128" s="209"/>
      <c r="AJ128" s="209"/>
      <c r="AK128" s="209"/>
      <c r="AL128" s="209"/>
      <c r="AM128" s="209"/>
      <c r="AN128" s="209"/>
      <c r="AO128" s="209"/>
      <c r="AP128" s="209"/>
      <c r="AQ128" s="209"/>
      <c r="AR128" s="209"/>
      <c r="AS128" s="209"/>
      <c r="AT128" s="209"/>
      <c r="AU128" s="209"/>
      <c r="AV128" s="209"/>
      <c r="AW128" s="209"/>
      <c r="AX128" s="209"/>
      <c r="AY128" s="209"/>
      <c r="AZ128" s="209"/>
      <c r="BA128" s="209"/>
      <c r="BB128" s="209"/>
      <c r="BC128" s="209"/>
      <c r="BD128" s="209"/>
      <c r="BE128" s="209"/>
      <c r="BF128" s="209"/>
      <c r="BG128" s="209"/>
      <c r="BH128" s="209"/>
      <c r="BI128" s="209"/>
      <c r="BJ128" s="209"/>
      <c r="BK128" s="209"/>
      <c r="BL128" s="209"/>
      <c r="BM128" s="209"/>
      <c r="BN128" s="209"/>
      <c r="BO128" s="209"/>
      <c r="BP128" s="209"/>
      <c r="BQ128" s="209"/>
      <c r="BR128" s="209"/>
      <c r="BS128" s="209"/>
      <c r="BT128" s="209"/>
      <c r="BU128" s="209"/>
      <c r="BV128" s="209"/>
      <c r="BW128" s="209"/>
      <c r="BX128" s="209"/>
      <c r="BY128" s="209"/>
      <c r="BZ128" s="209"/>
      <c r="CA128" s="209"/>
      <c r="CB128" s="209"/>
      <c r="CC128" s="209"/>
      <c r="CD128" s="209"/>
      <c r="CE128" s="209"/>
      <c r="CF128" s="209"/>
      <c r="CG128" s="209"/>
      <c r="CH128" s="209"/>
      <c r="CI128" s="209"/>
      <c r="CJ128" s="209"/>
      <c r="CK128" s="209"/>
      <c r="CL128" s="209"/>
      <c r="CM128" s="209"/>
      <c r="CN128" s="209"/>
      <c r="CO128" s="209"/>
      <c r="CP128" s="209"/>
      <c r="CQ128" s="209"/>
      <c r="CR128" s="209"/>
      <c r="CS128" s="209"/>
      <c r="CT128" s="209"/>
      <c r="CU128" s="209"/>
      <c r="CV128" s="209"/>
      <c r="CW128" s="209"/>
      <c r="CX128" s="209"/>
      <c r="CY128" s="209"/>
      <c r="CZ128" s="209"/>
      <c r="DA128" s="209"/>
      <c r="DB128" s="209"/>
      <c r="DC128" s="209"/>
      <c r="DD128" s="209"/>
      <c r="DE128" s="209"/>
      <c r="DF128" s="209"/>
      <c r="DG128" s="209"/>
      <c r="DH128" s="209"/>
      <c r="DI128" s="209"/>
      <c r="DJ128" s="209"/>
      <c r="DK128" s="209"/>
      <c r="DL128" s="209"/>
      <c r="DM128" s="209"/>
      <c r="DN128" s="209"/>
      <c r="DO128" s="209"/>
      <c r="DP128" s="209"/>
      <c r="DQ128" s="209"/>
      <c r="DR128" s="209"/>
      <c r="DS128" s="209"/>
      <c r="DT128" s="209"/>
      <c r="DU128" s="209"/>
      <c r="DV128" s="209"/>
      <c r="DW128" s="209"/>
      <c r="DX128" s="209"/>
      <c r="DY128" s="209"/>
      <c r="DZ128" s="209"/>
      <c r="EA128" s="209"/>
      <c r="EB128" s="209"/>
      <c r="EC128" s="209"/>
      <c r="ED128" s="209"/>
      <c r="EE128" s="209"/>
      <c r="EF128" s="209"/>
      <c r="EG128" s="209"/>
      <c r="EH128" s="209"/>
      <c r="EI128" s="209"/>
      <c r="EJ128" s="209"/>
      <c r="EK128" s="209"/>
      <c r="EL128" s="209"/>
      <c r="EM128" s="209"/>
      <c r="EN128" s="209"/>
      <c r="EO128" s="209"/>
      <c r="EP128" s="209"/>
      <c r="EQ128" s="209"/>
      <c r="ER128" s="209"/>
      <c r="ES128" s="209"/>
      <c r="ET128" s="209"/>
      <c r="EU128" s="209"/>
      <c r="EV128" s="209"/>
      <c r="EW128" s="209"/>
      <c r="EX128" s="209"/>
      <c r="EY128" s="209"/>
      <c r="EZ128" s="209"/>
      <c r="FA128" s="209"/>
      <c r="FB128" s="209"/>
      <c r="FC128" s="209"/>
      <c r="FD128" s="209"/>
      <c r="FE128" s="209"/>
      <c r="FF128" s="209"/>
      <c r="FG128" s="209"/>
      <c r="FH128" s="209"/>
      <c r="FI128" s="209"/>
      <c r="FJ128" s="209"/>
      <c r="FK128" s="209"/>
      <c r="FL128" s="209"/>
      <c r="FM128" s="209"/>
      <c r="FN128" s="209"/>
      <c r="FO128" s="209"/>
      <c r="FP128" s="209"/>
      <c r="FQ128" s="209"/>
      <c r="FR128" s="209"/>
      <c r="FS128" s="209"/>
      <c r="FT128" s="209"/>
      <c r="FU128" s="209"/>
      <c r="FV128" s="209"/>
      <c r="FW128" s="209"/>
      <c r="FX128" s="209"/>
      <c r="FY128" s="209"/>
      <c r="FZ128" s="209"/>
      <c r="GA128" s="209"/>
      <c r="GB128" s="209"/>
      <c r="GC128" s="209"/>
      <c r="GD128" s="209"/>
      <c r="GE128" s="209"/>
      <c r="GF128" s="209"/>
      <c r="GG128" s="209"/>
      <c r="GH128" s="209"/>
      <c r="GI128" s="209"/>
      <c r="GJ128" s="209"/>
      <c r="GK128" s="209"/>
      <c r="GL128" s="209"/>
      <c r="GM128" s="209"/>
      <c r="GN128" s="209"/>
      <c r="GO128" s="209"/>
      <c r="GP128" s="209"/>
      <c r="GQ128" s="209"/>
      <c r="GR128" s="209"/>
      <c r="GS128" s="209"/>
      <c r="GT128" s="209"/>
      <c r="GU128" s="209"/>
      <c r="GV128" s="209"/>
      <c r="GW128" s="209"/>
      <c r="GX128" s="209"/>
      <c r="GY128" s="209"/>
      <c r="GZ128" s="209"/>
      <c r="HA128" s="209"/>
      <c r="HB128" s="209"/>
      <c r="HC128" s="209"/>
      <c r="HD128" s="209"/>
      <c r="HE128" s="209"/>
      <c r="HF128" s="209"/>
      <c r="HG128" s="209"/>
      <c r="HH128" s="209"/>
      <c r="HI128" s="209"/>
      <c r="HJ128" s="209"/>
      <c r="HK128" s="209"/>
      <c r="HL128" s="209"/>
      <c r="HM128" s="209"/>
      <c r="HN128" s="209"/>
      <c r="HO128" s="209"/>
      <c r="HP128" s="209"/>
      <c r="HQ128" s="209"/>
      <c r="HR128" s="209"/>
      <c r="HS128" s="209"/>
      <c r="HT128" s="209"/>
      <c r="HU128" s="209"/>
      <c r="HV128" s="209"/>
      <c r="HW128" s="209"/>
      <c r="HX128" s="209"/>
      <c r="HY128" s="209"/>
      <c r="HZ128" s="209"/>
      <c r="IA128" s="209"/>
      <c r="IB128" s="209"/>
      <c r="IC128" s="209"/>
      <c r="ID128" s="209"/>
      <c r="IE128" s="209"/>
      <c r="IF128" s="209"/>
      <c r="IG128" s="209"/>
      <c r="IH128" s="209"/>
      <c r="II128" s="209"/>
      <c r="IJ128" s="209"/>
      <c r="IK128" s="209"/>
    </row>
    <row r="129" spans="1:245" ht="12.75">
      <c r="A129" s="173"/>
      <c r="B129" s="235"/>
      <c r="C129" s="193"/>
      <c r="D129" s="193"/>
      <c r="E129" s="234"/>
      <c r="F129" s="177"/>
      <c r="G129" s="209"/>
      <c r="H129" s="209"/>
      <c r="I129" s="209"/>
      <c r="J129" s="209"/>
      <c r="K129" s="209"/>
      <c r="L129" s="209"/>
      <c r="M129" s="209"/>
      <c r="N129" s="209"/>
      <c r="O129" s="209"/>
      <c r="P129" s="209"/>
      <c r="Q129" s="209"/>
      <c r="R129" s="209"/>
      <c r="S129" s="209"/>
      <c r="T129" s="209"/>
      <c r="U129" s="209"/>
      <c r="V129" s="209"/>
      <c r="W129" s="209"/>
      <c r="X129" s="209"/>
      <c r="Y129" s="209"/>
      <c r="Z129" s="209"/>
      <c r="AA129" s="209"/>
      <c r="AB129" s="209"/>
      <c r="AC129" s="209"/>
      <c r="AD129" s="209"/>
      <c r="AE129" s="209"/>
      <c r="AF129" s="209"/>
      <c r="AG129" s="209"/>
      <c r="AH129" s="209"/>
      <c r="AI129" s="209"/>
      <c r="AJ129" s="209"/>
      <c r="AK129" s="209"/>
      <c r="AL129" s="209"/>
      <c r="AM129" s="209"/>
      <c r="AN129" s="209"/>
      <c r="AO129" s="209"/>
      <c r="AP129" s="209"/>
      <c r="AQ129" s="209"/>
      <c r="AR129" s="209"/>
      <c r="AS129" s="209"/>
      <c r="AT129" s="209"/>
      <c r="AU129" s="209"/>
      <c r="AV129" s="209"/>
      <c r="AW129" s="209"/>
      <c r="AX129" s="209"/>
      <c r="AY129" s="209"/>
      <c r="AZ129" s="209"/>
      <c r="BA129" s="209"/>
      <c r="BB129" s="209"/>
      <c r="BC129" s="209"/>
      <c r="BD129" s="209"/>
      <c r="BE129" s="209"/>
      <c r="BF129" s="209"/>
      <c r="BG129" s="209"/>
      <c r="BH129" s="209"/>
      <c r="BI129" s="209"/>
      <c r="BJ129" s="209"/>
      <c r="BK129" s="209"/>
      <c r="BL129" s="209"/>
      <c r="BM129" s="209"/>
      <c r="BN129" s="209"/>
      <c r="BO129" s="209"/>
      <c r="BP129" s="209"/>
      <c r="BQ129" s="209"/>
      <c r="BR129" s="209"/>
      <c r="BS129" s="209"/>
      <c r="BT129" s="209"/>
      <c r="BU129" s="209"/>
      <c r="BV129" s="209"/>
      <c r="BW129" s="209"/>
      <c r="BX129" s="209"/>
      <c r="BY129" s="209"/>
      <c r="BZ129" s="209"/>
      <c r="CA129" s="209"/>
      <c r="CB129" s="209"/>
      <c r="CC129" s="209"/>
      <c r="CD129" s="209"/>
      <c r="CE129" s="209"/>
      <c r="CF129" s="209"/>
      <c r="CG129" s="209"/>
      <c r="CH129" s="209"/>
      <c r="CI129" s="209"/>
      <c r="CJ129" s="209"/>
      <c r="CK129" s="209"/>
      <c r="CL129" s="209"/>
      <c r="CM129" s="209"/>
      <c r="CN129" s="209"/>
      <c r="CO129" s="209"/>
      <c r="CP129" s="209"/>
      <c r="CQ129" s="209"/>
      <c r="CR129" s="209"/>
      <c r="CS129" s="209"/>
      <c r="CT129" s="209"/>
      <c r="CU129" s="209"/>
      <c r="CV129" s="209"/>
      <c r="CW129" s="209"/>
      <c r="CX129" s="209"/>
      <c r="CY129" s="209"/>
      <c r="CZ129" s="209"/>
      <c r="DA129" s="209"/>
      <c r="DB129" s="209"/>
      <c r="DC129" s="209"/>
      <c r="DD129" s="209"/>
      <c r="DE129" s="209"/>
      <c r="DF129" s="209"/>
      <c r="DG129" s="209"/>
      <c r="DH129" s="209"/>
      <c r="DI129" s="209"/>
      <c r="DJ129" s="209"/>
      <c r="DK129" s="209"/>
      <c r="DL129" s="209"/>
      <c r="DM129" s="209"/>
      <c r="DN129" s="209"/>
      <c r="DO129" s="209"/>
      <c r="DP129" s="209"/>
      <c r="DQ129" s="209"/>
      <c r="DR129" s="209"/>
      <c r="DS129" s="209"/>
      <c r="DT129" s="209"/>
      <c r="DU129" s="209"/>
      <c r="DV129" s="209"/>
      <c r="DW129" s="209"/>
      <c r="DX129" s="209"/>
      <c r="DY129" s="209"/>
      <c r="DZ129" s="209"/>
      <c r="EA129" s="209"/>
      <c r="EB129" s="209"/>
      <c r="EC129" s="209"/>
      <c r="ED129" s="209"/>
      <c r="EE129" s="209"/>
      <c r="EF129" s="209"/>
      <c r="EG129" s="209"/>
      <c r="EH129" s="209"/>
      <c r="EI129" s="209"/>
      <c r="EJ129" s="209"/>
      <c r="EK129" s="209"/>
      <c r="EL129" s="209"/>
      <c r="EM129" s="209"/>
      <c r="EN129" s="209"/>
      <c r="EO129" s="209"/>
      <c r="EP129" s="209"/>
      <c r="EQ129" s="209"/>
      <c r="ER129" s="209"/>
      <c r="ES129" s="209"/>
      <c r="ET129" s="209"/>
      <c r="EU129" s="209"/>
      <c r="EV129" s="209"/>
      <c r="EW129" s="209"/>
      <c r="EX129" s="209"/>
      <c r="EY129" s="209"/>
      <c r="EZ129" s="209"/>
      <c r="FA129" s="209"/>
      <c r="FB129" s="209"/>
      <c r="FC129" s="209"/>
      <c r="FD129" s="209"/>
      <c r="FE129" s="209"/>
      <c r="FF129" s="209"/>
      <c r="FG129" s="209"/>
      <c r="FH129" s="209"/>
      <c r="FI129" s="209"/>
      <c r="FJ129" s="209"/>
      <c r="FK129" s="209"/>
      <c r="FL129" s="209"/>
      <c r="FM129" s="209"/>
      <c r="FN129" s="209"/>
      <c r="FO129" s="209"/>
      <c r="FP129" s="209"/>
      <c r="FQ129" s="209"/>
      <c r="FR129" s="209"/>
      <c r="FS129" s="209"/>
      <c r="FT129" s="209"/>
      <c r="FU129" s="209"/>
      <c r="FV129" s="209"/>
      <c r="FW129" s="209"/>
      <c r="FX129" s="209"/>
      <c r="FY129" s="209"/>
      <c r="FZ129" s="209"/>
      <c r="GA129" s="209"/>
      <c r="GB129" s="209"/>
      <c r="GC129" s="209"/>
      <c r="GD129" s="209"/>
      <c r="GE129" s="209"/>
      <c r="GF129" s="209"/>
      <c r="GG129" s="209"/>
      <c r="GH129" s="209"/>
      <c r="GI129" s="209"/>
      <c r="GJ129" s="209"/>
      <c r="GK129" s="209"/>
      <c r="GL129" s="209"/>
      <c r="GM129" s="209"/>
      <c r="GN129" s="209"/>
      <c r="GO129" s="209"/>
      <c r="GP129" s="209"/>
      <c r="GQ129" s="209"/>
      <c r="GR129" s="209"/>
      <c r="GS129" s="209"/>
      <c r="GT129" s="209"/>
      <c r="GU129" s="209"/>
      <c r="GV129" s="209"/>
      <c r="GW129" s="209"/>
      <c r="GX129" s="209"/>
      <c r="GY129" s="209"/>
      <c r="GZ129" s="209"/>
      <c r="HA129" s="209"/>
      <c r="HB129" s="209"/>
      <c r="HC129" s="209"/>
      <c r="HD129" s="209"/>
      <c r="HE129" s="209"/>
      <c r="HF129" s="209"/>
      <c r="HG129" s="209"/>
      <c r="HH129" s="209"/>
      <c r="HI129" s="209"/>
      <c r="HJ129" s="209"/>
      <c r="HK129" s="209"/>
      <c r="HL129" s="209"/>
      <c r="HM129" s="209"/>
      <c r="HN129" s="209"/>
      <c r="HO129" s="209"/>
      <c r="HP129" s="209"/>
      <c r="HQ129" s="209"/>
      <c r="HR129" s="209"/>
      <c r="HS129" s="209"/>
      <c r="HT129" s="209"/>
      <c r="HU129" s="209"/>
      <c r="HV129" s="209"/>
      <c r="HW129" s="209"/>
      <c r="HX129" s="209"/>
      <c r="HY129" s="209"/>
      <c r="HZ129" s="209"/>
      <c r="IA129" s="209"/>
      <c r="IB129" s="209"/>
      <c r="IC129" s="209"/>
      <c r="ID129" s="209"/>
      <c r="IE129" s="209"/>
      <c r="IF129" s="209"/>
      <c r="IG129" s="209"/>
      <c r="IH129" s="209"/>
      <c r="II129" s="209"/>
      <c r="IJ129" s="209"/>
      <c r="IK129" s="209"/>
    </row>
    <row r="130" spans="1:245" ht="12.75">
      <c r="A130" s="173"/>
      <c r="B130" s="235"/>
      <c r="C130" s="193"/>
      <c r="D130" s="193"/>
      <c r="E130" s="234"/>
      <c r="F130" s="177"/>
      <c r="G130" s="209"/>
      <c r="H130" s="209"/>
      <c r="I130" s="209"/>
      <c r="J130" s="209"/>
      <c r="K130" s="209"/>
      <c r="L130" s="209"/>
      <c r="M130" s="209"/>
      <c r="N130" s="209"/>
      <c r="O130" s="209"/>
      <c r="P130" s="209"/>
      <c r="Q130" s="209"/>
      <c r="R130" s="209"/>
      <c r="S130" s="209"/>
      <c r="T130" s="209"/>
      <c r="U130" s="209"/>
      <c r="V130" s="209"/>
      <c r="W130" s="209"/>
      <c r="X130" s="209"/>
      <c r="Y130" s="209"/>
      <c r="Z130" s="209"/>
      <c r="AA130" s="209"/>
      <c r="AB130" s="209"/>
      <c r="AC130" s="209"/>
      <c r="AD130" s="209"/>
      <c r="AE130" s="209"/>
      <c r="AF130" s="209"/>
      <c r="AG130" s="209"/>
      <c r="AH130" s="209"/>
      <c r="AI130" s="209"/>
      <c r="AJ130" s="209"/>
      <c r="AK130" s="209"/>
      <c r="AL130" s="209"/>
      <c r="AM130" s="209"/>
      <c r="AN130" s="209"/>
      <c r="AO130" s="209"/>
      <c r="AP130" s="209"/>
      <c r="AQ130" s="209"/>
      <c r="AR130" s="209"/>
      <c r="AS130" s="209"/>
      <c r="AT130" s="209"/>
      <c r="AU130" s="209"/>
      <c r="AV130" s="209"/>
      <c r="AW130" s="209"/>
      <c r="AX130" s="209"/>
      <c r="AY130" s="209"/>
      <c r="AZ130" s="209"/>
      <c r="BA130" s="209"/>
      <c r="BB130" s="209"/>
      <c r="BC130" s="209"/>
      <c r="BD130" s="209"/>
      <c r="BE130" s="209"/>
      <c r="BF130" s="209"/>
      <c r="BG130" s="209"/>
      <c r="BH130" s="209"/>
      <c r="BI130" s="209"/>
      <c r="BJ130" s="209"/>
      <c r="BK130" s="209"/>
      <c r="BL130" s="209"/>
      <c r="BM130" s="209"/>
      <c r="BN130" s="209"/>
      <c r="BO130" s="209"/>
      <c r="BP130" s="209"/>
      <c r="BQ130" s="209"/>
      <c r="BR130" s="209"/>
      <c r="BS130" s="209"/>
      <c r="BT130" s="209"/>
      <c r="BU130" s="209"/>
      <c r="BV130" s="209"/>
      <c r="BW130" s="209"/>
      <c r="BX130" s="209"/>
      <c r="BY130" s="209"/>
      <c r="BZ130" s="209"/>
      <c r="CA130" s="209"/>
      <c r="CB130" s="209"/>
      <c r="CC130" s="209"/>
      <c r="CD130" s="209"/>
      <c r="CE130" s="209"/>
      <c r="CF130" s="209"/>
      <c r="CG130" s="209"/>
      <c r="CH130" s="209"/>
      <c r="CI130" s="209"/>
      <c r="CJ130" s="209"/>
      <c r="CK130" s="209"/>
      <c r="CL130" s="209"/>
      <c r="CM130" s="209"/>
      <c r="CN130" s="209"/>
      <c r="CO130" s="209"/>
      <c r="CP130" s="209"/>
      <c r="CQ130" s="209"/>
      <c r="CR130" s="209"/>
      <c r="CS130" s="209"/>
      <c r="CT130" s="209"/>
      <c r="CU130" s="209"/>
      <c r="CV130" s="209"/>
      <c r="CW130" s="209"/>
      <c r="CX130" s="209"/>
      <c r="CY130" s="209"/>
      <c r="CZ130" s="209"/>
      <c r="DA130" s="209"/>
      <c r="DB130" s="209"/>
      <c r="DC130" s="209"/>
      <c r="DD130" s="209"/>
      <c r="DE130" s="209"/>
      <c r="DF130" s="209"/>
      <c r="DG130" s="209"/>
      <c r="DH130" s="209"/>
      <c r="DI130" s="209"/>
      <c r="DJ130" s="209"/>
      <c r="DK130" s="209"/>
      <c r="DL130" s="209"/>
      <c r="DM130" s="209"/>
      <c r="DN130" s="209"/>
      <c r="DO130" s="209"/>
      <c r="DP130" s="209"/>
      <c r="DQ130" s="209"/>
      <c r="DR130" s="209"/>
      <c r="DS130" s="209"/>
      <c r="DT130" s="209"/>
      <c r="DU130" s="209"/>
      <c r="DV130" s="209"/>
      <c r="DW130" s="209"/>
      <c r="DX130" s="209"/>
      <c r="DY130" s="209"/>
      <c r="DZ130" s="209"/>
      <c r="EA130" s="209"/>
      <c r="EB130" s="209"/>
      <c r="EC130" s="209"/>
      <c r="ED130" s="209"/>
      <c r="EE130" s="209"/>
      <c r="EF130" s="209"/>
      <c r="EG130" s="209"/>
      <c r="EH130" s="209"/>
      <c r="EI130" s="209"/>
      <c r="EJ130" s="209"/>
      <c r="EK130" s="209"/>
      <c r="EL130" s="209"/>
      <c r="EM130" s="209"/>
      <c r="EN130" s="209"/>
      <c r="EO130" s="209"/>
      <c r="EP130" s="209"/>
      <c r="EQ130" s="209"/>
      <c r="ER130" s="209"/>
      <c r="ES130" s="209"/>
      <c r="ET130" s="209"/>
      <c r="EU130" s="209"/>
      <c r="EV130" s="209"/>
      <c r="EW130" s="209"/>
      <c r="EX130" s="209"/>
      <c r="EY130" s="209"/>
      <c r="EZ130" s="209"/>
      <c r="FA130" s="209"/>
      <c r="FB130" s="209"/>
      <c r="FC130" s="209"/>
      <c r="FD130" s="209"/>
      <c r="FE130" s="209"/>
      <c r="FF130" s="209"/>
      <c r="FG130" s="209"/>
      <c r="FH130" s="209"/>
      <c r="FI130" s="209"/>
      <c r="FJ130" s="209"/>
      <c r="FK130" s="209"/>
      <c r="FL130" s="209"/>
      <c r="FM130" s="209"/>
      <c r="FN130" s="209"/>
      <c r="FO130" s="209"/>
      <c r="FP130" s="209"/>
      <c r="FQ130" s="209"/>
      <c r="FR130" s="209"/>
      <c r="FS130" s="209"/>
      <c r="FT130" s="209"/>
      <c r="FU130" s="209"/>
      <c r="FV130" s="209"/>
      <c r="FW130" s="209"/>
      <c r="FX130" s="209"/>
      <c r="FY130" s="209"/>
      <c r="FZ130" s="209"/>
      <c r="GA130" s="209"/>
      <c r="GB130" s="209"/>
      <c r="GC130" s="209"/>
      <c r="GD130" s="209"/>
      <c r="GE130" s="209"/>
      <c r="GF130" s="209"/>
      <c r="GG130" s="209"/>
      <c r="GH130" s="209"/>
      <c r="GI130" s="209"/>
      <c r="GJ130" s="209"/>
      <c r="GK130" s="209"/>
      <c r="GL130" s="209"/>
      <c r="GM130" s="209"/>
      <c r="GN130" s="209"/>
      <c r="GO130" s="209"/>
      <c r="GP130" s="209"/>
      <c r="GQ130" s="209"/>
      <c r="GR130" s="209"/>
      <c r="GS130" s="209"/>
      <c r="GT130" s="209"/>
      <c r="GU130" s="209"/>
      <c r="GV130" s="209"/>
      <c r="GW130" s="209"/>
      <c r="GX130" s="209"/>
      <c r="GY130" s="209"/>
      <c r="GZ130" s="209"/>
      <c r="HA130" s="209"/>
      <c r="HB130" s="209"/>
      <c r="HC130" s="209"/>
      <c r="HD130" s="209"/>
      <c r="HE130" s="209"/>
      <c r="HF130" s="209"/>
      <c r="HG130" s="209"/>
      <c r="HH130" s="209"/>
      <c r="HI130" s="209"/>
      <c r="HJ130" s="209"/>
      <c r="HK130" s="209"/>
      <c r="HL130" s="209"/>
      <c r="HM130" s="209"/>
      <c r="HN130" s="209"/>
      <c r="HO130" s="209"/>
      <c r="HP130" s="209"/>
      <c r="HQ130" s="209"/>
      <c r="HR130" s="209"/>
      <c r="HS130" s="209"/>
      <c r="HT130" s="209"/>
      <c r="HU130" s="209"/>
      <c r="HV130" s="209"/>
      <c r="HW130" s="209"/>
      <c r="HX130" s="209"/>
      <c r="HY130" s="209"/>
      <c r="HZ130" s="209"/>
      <c r="IA130" s="209"/>
      <c r="IB130" s="209"/>
      <c r="IC130" s="209"/>
      <c r="ID130" s="209"/>
      <c r="IE130" s="209"/>
      <c r="IF130" s="209"/>
      <c r="IG130" s="209"/>
      <c r="IH130" s="209"/>
      <c r="II130" s="209"/>
      <c r="IJ130" s="209"/>
      <c r="IK130" s="209"/>
    </row>
    <row r="131" spans="1:245" ht="12.75">
      <c r="A131" s="173"/>
      <c r="B131" s="235"/>
      <c r="C131" s="193"/>
      <c r="D131" s="193"/>
      <c r="E131" s="234"/>
      <c r="F131" s="177"/>
      <c r="G131" s="209"/>
      <c r="H131" s="209"/>
      <c r="I131" s="209"/>
      <c r="J131" s="209"/>
      <c r="K131" s="209"/>
      <c r="L131" s="209"/>
      <c r="M131" s="209"/>
      <c r="N131" s="209"/>
      <c r="O131" s="209"/>
      <c r="P131" s="209"/>
      <c r="Q131" s="209"/>
      <c r="R131" s="209"/>
      <c r="S131" s="209"/>
      <c r="T131" s="209"/>
      <c r="U131" s="209"/>
      <c r="V131" s="209"/>
      <c r="W131" s="209"/>
      <c r="X131" s="209"/>
      <c r="Y131" s="209"/>
      <c r="Z131" s="209"/>
      <c r="AA131" s="209"/>
      <c r="AB131" s="209"/>
      <c r="AC131" s="209"/>
      <c r="AD131" s="209"/>
      <c r="AE131" s="209"/>
      <c r="AF131" s="209"/>
      <c r="AG131" s="209"/>
      <c r="AH131" s="209"/>
      <c r="AI131" s="209"/>
      <c r="AJ131" s="209"/>
      <c r="AK131" s="209"/>
      <c r="AL131" s="209"/>
      <c r="AM131" s="209"/>
      <c r="AN131" s="209"/>
      <c r="AO131" s="209"/>
      <c r="AP131" s="209"/>
      <c r="AQ131" s="209"/>
      <c r="AR131" s="209"/>
      <c r="AS131" s="209"/>
      <c r="AT131" s="209"/>
      <c r="AU131" s="209"/>
      <c r="AV131" s="209"/>
      <c r="AW131" s="209"/>
      <c r="AX131" s="209"/>
      <c r="AY131" s="209"/>
      <c r="AZ131" s="209"/>
      <c r="BA131" s="209"/>
      <c r="BB131" s="209"/>
      <c r="BC131" s="209"/>
      <c r="BD131" s="209"/>
      <c r="BE131" s="209"/>
      <c r="BF131" s="209"/>
      <c r="BG131" s="209"/>
      <c r="BH131" s="209"/>
      <c r="BI131" s="209"/>
      <c r="BJ131" s="209"/>
      <c r="BK131" s="209"/>
      <c r="BL131" s="209"/>
      <c r="BM131" s="209"/>
      <c r="BN131" s="209"/>
      <c r="BO131" s="209"/>
      <c r="BP131" s="209"/>
      <c r="BQ131" s="209"/>
      <c r="BR131" s="209"/>
      <c r="BS131" s="209"/>
      <c r="BT131" s="209"/>
      <c r="BU131" s="209"/>
      <c r="BV131" s="209"/>
      <c r="BW131" s="209"/>
      <c r="BX131" s="209"/>
      <c r="BY131" s="209"/>
      <c r="BZ131" s="209"/>
      <c r="CA131" s="209"/>
      <c r="CB131" s="209"/>
      <c r="CC131" s="209"/>
      <c r="CD131" s="209"/>
      <c r="CE131" s="209"/>
      <c r="CF131" s="209"/>
      <c r="CG131" s="209"/>
      <c r="CH131" s="209"/>
      <c r="CI131" s="209"/>
      <c r="CJ131" s="209"/>
      <c r="CK131" s="209"/>
      <c r="CL131" s="209"/>
      <c r="CM131" s="209"/>
      <c r="CN131" s="209"/>
      <c r="CO131" s="209"/>
      <c r="CP131" s="209"/>
      <c r="CQ131" s="209"/>
      <c r="CR131" s="209"/>
      <c r="CS131" s="209"/>
      <c r="CT131" s="209"/>
      <c r="CU131" s="209"/>
      <c r="CV131" s="209"/>
      <c r="CW131" s="209"/>
      <c r="CX131" s="209"/>
      <c r="CY131" s="209"/>
      <c r="CZ131" s="209"/>
      <c r="DA131" s="209"/>
      <c r="DB131" s="209"/>
      <c r="DC131" s="209"/>
      <c r="DD131" s="209"/>
      <c r="DE131" s="209"/>
      <c r="DF131" s="209"/>
      <c r="DG131" s="209"/>
      <c r="DH131" s="209"/>
      <c r="DI131" s="209"/>
      <c r="DJ131" s="209"/>
      <c r="DK131" s="209"/>
      <c r="DL131" s="209"/>
      <c r="DM131" s="209"/>
      <c r="DN131" s="209"/>
      <c r="DO131" s="209"/>
      <c r="DP131" s="209"/>
      <c r="DQ131" s="209"/>
      <c r="DR131" s="209"/>
      <c r="DS131" s="209"/>
      <c r="DT131" s="209"/>
      <c r="DU131" s="209"/>
      <c r="DV131" s="209"/>
      <c r="DW131" s="209"/>
      <c r="DX131" s="209"/>
      <c r="DY131" s="209"/>
      <c r="DZ131" s="209"/>
      <c r="EA131" s="209"/>
      <c r="EB131" s="209"/>
      <c r="EC131" s="209"/>
      <c r="ED131" s="209"/>
      <c r="EE131" s="209"/>
      <c r="EF131" s="209"/>
      <c r="EG131" s="209"/>
      <c r="EH131" s="209"/>
      <c r="EI131" s="209"/>
      <c r="EJ131" s="209"/>
      <c r="EK131" s="209"/>
      <c r="EL131" s="209"/>
      <c r="EM131" s="209"/>
      <c r="EN131" s="209"/>
      <c r="EO131" s="209"/>
      <c r="EP131" s="209"/>
      <c r="EQ131" s="209"/>
      <c r="ER131" s="209"/>
      <c r="ES131" s="209"/>
      <c r="ET131" s="209"/>
      <c r="EU131" s="209"/>
      <c r="EV131" s="209"/>
      <c r="EW131" s="209"/>
      <c r="EX131" s="209"/>
      <c r="EY131" s="209"/>
      <c r="EZ131" s="209"/>
      <c r="FA131" s="209"/>
      <c r="FB131" s="209"/>
      <c r="FC131" s="209"/>
      <c r="FD131" s="209"/>
      <c r="FE131" s="209"/>
      <c r="FF131" s="209"/>
      <c r="FG131" s="209"/>
      <c r="FH131" s="209"/>
      <c r="FI131" s="209"/>
      <c r="FJ131" s="209"/>
      <c r="FK131" s="209"/>
      <c r="FL131" s="209"/>
      <c r="FM131" s="209"/>
      <c r="FN131" s="209"/>
      <c r="FO131" s="209"/>
      <c r="FP131" s="209"/>
      <c r="FQ131" s="209"/>
      <c r="FR131" s="209"/>
      <c r="FS131" s="209"/>
      <c r="FT131" s="209"/>
      <c r="FU131" s="209"/>
      <c r="FV131" s="209"/>
      <c r="FW131" s="209"/>
      <c r="FX131" s="209"/>
      <c r="FY131" s="209"/>
      <c r="FZ131" s="209"/>
      <c r="GA131" s="209"/>
      <c r="GB131" s="209"/>
      <c r="GC131" s="209"/>
      <c r="GD131" s="209"/>
      <c r="GE131" s="209"/>
      <c r="GF131" s="209"/>
      <c r="GG131" s="209"/>
      <c r="GH131" s="209"/>
      <c r="GI131" s="209"/>
      <c r="GJ131" s="209"/>
      <c r="GK131" s="209"/>
      <c r="GL131" s="209"/>
      <c r="GM131" s="209"/>
      <c r="GN131" s="209"/>
      <c r="GO131" s="209"/>
      <c r="GP131" s="209"/>
      <c r="GQ131" s="209"/>
      <c r="GR131" s="209"/>
      <c r="GS131" s="209"/>
      <c r="GT131" s="209"/>
      <c r="GU131" s="209"/>
      <c r="GV131" s="209"/>
      <c r="GW131" s="209"/>
      <c r="GX131" s="209"/>
      <c r="GY131" s="209"/>
      <c r="GZ131" s="209"/>
      <c r="HA131" s="209"/>
      <c r="HB131" s="209"/>
      <c r="HC131" s="209"/>
      <c r="HD131" s="209"/>
      <c r="HE131" s="209"/>
      <c r="HF131" s="209"/>
      <c r="HG131" s="209"/>
      <c r="HH131" s="209"/>
      <c r="HI131" s="209"/>
      <c r="HJ131" s="209"/>
      <c r="HK131" s="209"/>
      <c r="HL131" s="209"/>
      <c r="HM131" s="209"/>
      <c r="HN131" s="209"/>
      <c r="HO131" s="209"/>
      <c r="HP131" s="209"/>
      <c r="HQ131" s="209"/>
      <c r="HR131" s="209"/>
      <c r="HS131" s="209"/>
      <c r="HT131" s="209"/>
      <c r="HU131" s="209"/>
      <c r="HV131" s="209"/>
      <c r="HW131" s="209"/>
      <c r="HX131" s="209"/>
      <c r="HY131" s="209"/>
      <c r="HZ131" s="209"/>
      <c r="IA131" s="209"/>
      <c r="IB131" s="209"/>
      <c r="IC131" s="209"/>
      <c r="ID131" s="209"/>
      <c r="IE131" s="209"/>
      <c r="IF131" s="209"/>
      <c r="IG131" s="209"/>
      <c r="IH131" s="209"/>
      <c r="II131" s="209"/>
      <c r="IJ131" s="209"/>
      <c r="IK131" s="209"/>
    </row>
    <row r="132" spans="1:245">
      <c r="A132" s="188"/>
      <c r="B132" s="219"/>
      <c r="C132" s="205"/>
      <c r="D132" s="205"/>
      <c r="E132" s="211"/>
      <c r="F132" s="177"/>
      <c r="G132" s="208"/>
      <c r="H132" s="208"/>
      <c r="I132" s="209"/>
      <c r="J132" s="209"/>
      <c r="K132" s="209"/>
      <c r="L132" s="209"/>
      <c r="M132" s="209"/>
      <c r="N132" s="209"/>
      <c r="O132" s="209"/>
      <c r="P132" s="209"/>
      <c r="Q132" s="209"/>
      <c r="R132" s="209"/>
      <c r="S132" s="209"/>
      <c r="T132" s="209"/>
      <c r="U132" s="209"/>
      <c r="V132" s="209"/>
      <c r="W132" s="209"/>
      <c r="X132" s="209"/>
      <c r="Y132" s="209"/>
      <c r="Z132" s="209"/>
      <c r="AA132" s="209"/>
      <c r="AB132" s="209"/>
      <c r="AC132" s="209"/>
      <c r="AD132" s="209"/>
      <c r="AE132" s="209"/>
      <c r="AF132" s="209"/>
      <c r="AG132" s="209"/>
      <c r="AH132" s="209"/>
      <c r="AI132" s="209"/>
      <c r="AJ132" s="209"/>
      <c r="AK132" s="209"/>
      <c r="AL132" s="209"/>
      <c r="AM132" s="209"/>
      <c r="AN132" s="209"/>
      <c r="AO132" s="209"/>
      <c r="AP132" s="209"/>
      <c r="AQ132" s="209"/>
      <c r="AR132" s="209"/>
      <c r="AS132" s="209"/>
      <c r="AT132" s="209"/>
      <c r="AU132" s="209"/>
      <c r="AV132" s="209"/>
      <c r="AW132" s="209"/>
      <c r="AX132" s="209"/>
      <c r="AY132" s="209"/>
      <c r="AZ132" s="209"/>
      <c r="BA132" s="209"/>
      <c r="BB132" s="209"/>
      <c r="BC132" s="209"/>
      <c r="BD132" s="209"/>
      <c r="BE132" s="209"/>
      <c r="BF132" s="209"/>
      <c r="BG132" s="209"/>
      <c r="BH132" s="209"/>
      <c r="BI132" s="209"/>
      <c r="BJ132" s="209"/>
      <c r="BK132" s="209"/>
      <c r="BL132" s="209"/>
      <c r="BM132" s="209"/>
      <c r="BN132" s="209"/>
      <c r="BO132" s="209"/>
      <c r="BP132" s="209"/>
      <c r="BQ132" s="209"/>
      <c r="BR132" s="209"/>
      <c r="BS132" s="209"/>
      <c r="BT132" s="209"/>
      <c r="BU132" s="209"/>
      <c r="BV132" s="209"/>
      <c r="BW132" s="209"/>
      <c r="BX132" s="209"/>
      <c r="BY132" s="209"/>
      <c r="BZ132" s="209"/>
      <c r="CA132" s="209"/>
      <c r="CB132" s="209"/>
      <c r="CC132" s="209"/>
      <c r="CD132" s="209"/>
      <c r="CE132" s="209"/>
      <c r="CF132" s="209"/>
      <c r="CG132" s="209"/>
      <c r="CH132" s="209"/>
      <c r="CI132" s="209"/>
      <c r="CJ132" s="209"/>
      <c r="CK132" s="209"/>
      <c r="CL132" s="209"/>
      <c r="CM132" s="209"/>
      <c r="CN132" s="209"/>
      <c r="CO132" s="209"/>
      <c r="CP132" s="209"/>
      <c r="CQ132" s="209"/>
      <c r="CR132" s="209"/>
      <c r="CS132" s="209"/>
      <c r="CT132" s="209"/>
      <c r="CU132" s="209"/>
      <c r="CV132" s="209"/>
      <c r="CW132" s="209"/>
      <c r="CX132" s="209"/>
      <c r="CY132" s="209"/>
      <c r="CZ132" s="209"/>
      <c r="DA132" s="209"/>
      <c r="DB132" s="209"/>
      <c r="DC132" s="209"/>
      <c r="DD132" s="209"/>
      <c r="DE132" s="209"/>
      <c r="DF132" s="209"/>
      <c r="DG132" s="209"/>
      <c r="DH132" s="209"/>
      <c r="DI132" s="209"/>
      <c r="DJ132" s="209"/>
      <c r="DK132" s="209"/>
      <c r="DL132" s="209"/>
      <c r="DM132" s="209"/>
      <c r="DN132" s="209"/>
      <c r="DO132" s="209"/>
      <c r="DP132" s="209"/>
      <c r="DQ132" s="209"/>
      <c r="DR132" s="209"/>
      <c r="DS132" s="209"/>
      <c r="DT132" s="209"/>
      <c r="DU132" s="209"/>
      <c r="DV132" s="209"/>
      <c r="DW132" s="209"/>
      <c r="DX132" s="209"/>
      <c r="DY132" s="209"/>
      <c r="DZ132" s="209"/>
      <c r="EA132" s="209"/>
      <c r="EB132" s="209"/>
      <c r="EC132" s="209"/>
      <c r="ED132" s="209"/>
      <c r="EE132" s="209"/>
      <c r="EF132" s="209"/>
      <c r="EG132" s="209"/>
      <c r="EH132" s="209"/>
      <c r="EI132" s="209"/>
      <c r="EJ132" s="209"/>
      <c r="EK132" s="209"/>
      <c r="EL132" s="209"/>
      <c r="EM132" s="209"/>
      <c r="EN132" s="209"/>
      <c r="EO132" s="209"/>
      <c r="EP132" s="209"/>
      <c r="EQ132" s="209"/>
      <c r="ER132" s="209"/>
      <c r="ES132" s="209"/>
      <c r="ET132" s="209"/>
      <c r="EU132" s="209"/>
      <c r="EV132" s="209"/>
      <c r="EW132" s="209"/>
      <c r="EX132" s="209"/>
      <c r="EY132" s="209"/>
      <c r="EZ132" s="209"/>
      <c r="FA132" s="209"/>
      <c r="FB132" s="209"/>
      <c r="FC132" s="209"/>
      <c r="FD132" s="209"/>
      <c r="FE132" s="209"/>
      <c r="FF132" s="209"/>
      <c r="FG132" s="209"/>
      <c r="FH132" s="209"/>
      <c r="FI132" s="209"/>
      <c r="FJ132" s="209"/>
      <c r="FK132" s="209"/>
      <c r="FL132" s="209"/>
      <c r="FM132" s="209"/>
      <c r="FN132" s="209"/>
      <c r="FO132" s="209"/>
      <c r="FP132" s="209"/>
      <c r="FQ132" s="209"/>
      <c r="FR132" s="209"/>
      <c r="FS132" s="209"/>
      <c r="FT132" s="209"/>
      <c r="FU132" s="209"/>
      <c r="FV132" s="209"/>
      <c r="FW132" s="209"/>
      <c r="FX132" s="209"/>
      <c r="FY132" s="209"/>
      <c r="FZ132" s="209"/>
      <c r="GA132" s="209"/>
      <c r="GB132" s="209"/>
      <c r="GC132" s="209"/>
      <c r="GD132" s="209"/>
      <c r="GE132" s="209"/>
      <c r="GF132" s="209"/>
      <c r="GG132" s="209"/>
      <c r="GH132" s="209"/>
      <c r="GI132" s="209"/>
      <c r="GJ132" s="209"/>
      <c r="GK132" s="209"/>
      <c r="GL132" s="209"/>
      <c r="GM132" s="209"/>
      <c r="GN132" s="209"/>
      <c r="GO132" s="209"/>
      <c r="GP132" s="209"/>
      <c r="GQ132" s="209"/>
      <c r="GR132" s="209"/>
      <c r="GS132" s="209"/>
      <c r="GT132" s="209"/>
      <c r="GU132" s="209"/>
      <c r="GV132" s="209"/>
      <c r="GW132" s="209"/>
      <c r="GX132" s="209"/>
      <c r="GY132" s="209"/>
      <c r="GZ132" s="209"/>
      <c r="HA132" s="209"/>
      <c r="HB132" s="209"/>
      <c r="HC132" s="209"/>
      <c r="HD132" s="209"/>
      <c r="HE132" s="209"/>
      <c r="HF132" s="209"/>
      <c r="HG132" s="209"/>
      <c r="HH132" s="209"/>
      <c r="HI132" s="209"/>
      <c r="HJ132" s="209"/>
      <c r="HK132" s="209"/>
      <c r="HL132" s="209"/>
      <c r="HM132" s="209"/>
      <c r="HN132" s="209"/>
      <c r="HO132" s="209"/>
      <c r="HP132" s="209"/>
      <c r="HQ132" s="209"/>
      <c r="HR132" s="209"/>
      <c r="HS132" s="209"/>
      <c r="HT132" s="209"/>
      <c r="HU132" s="209"/>
      <c r="HV132" s="209"/>
      <c r="HW132" s="209"/>
      <c r="HX132" s="209"/>
      <c r="HY132" s="209"/>
      <c r="HZ132" s="209"/>
      <c r="IA132" s="209"/>
      <c r="IB132" s="209"/>
      <c r="IC132" s="209"/>
      <c r="ID132" s="209"/>
      <c r="IE132" s="209"/>
      <c r="IF132" s="209"/>
      <c r="IG132" s="209"/>
      <c r="IH132" s="209"/>
      <c r="II132" s="209"/>
    </row>
    <row r="133" spans="1:245">
      <c r="A133" s="188"/>
      <c r="B133" s="210"/>
      <c r="C133" s="205"/>
      <c r="D133" s="205"/>
      <c r="E133" s="190"/>
      <c r="F133" s="177"/>
      <c r="G133" s="208"/>
      <c r="H133" s="208"/>
      <c r="I133" s="209"/>
      <c r="J133" s="209"/>
      <c r="K133" s="209"/>
      <c r="L133" s="209"/>
      <c r="M133" s="209"/>
      <c r="N133" s="209"/>
      <c r="O133" s="209"/>
      <c r="P133" s="209"/>
      <c r="Q133" s="209"/>
      <c r="R133" s="209"/>
      <c r="S133" s="209"/>
      <c r="T133" s="209"/>
      <c r="U133" s="209"/>
      <c r="V133" s="209"/>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c r="AS133" s="209"/>
      <c r="AT133" s="209"/>
      <c r="AU133" s="209"/>
      <c r="AV133" s="209"/>
      <c r="AW133" s="209"/>
      <c r="AX133" s="209"/>
      <c r="AY133" s="209"/>
      <c r="AZ133" s="209"/>
      <c r="BA133" s="209"/>
      <c r="BB133" s="209"/>
      <c r="BC133" s="209"/>
      <c r="BD133" s="209"/>
      <c r="BE133" s="209"/>
      <c r="BF133" s="209"/>
      <c r="BG133" s="209"/>
      <c r="BH133" s="209"/>
      <c r="BI133" s="209"/>
      <c r="BJ133" s="209"/>
      <c r="BK133" s="209"/>
      <c r="BL133" s="209"/>
      <c r="BM133" s="209"/>
      <c r="BN133" s="209"/>
      <c r="BO133" s="209"/>
      <c r="BP133" s="209"/>
      <c r="BQ133" s="209"/>
      <c r="BR133" s="209"/>
      <c r="BS133" s="209"/>
      <c r="BT133" s="209"/>
      <c r="BU133" s="209"/>
      <c r="BV133" s="209"/>
      <c r="BW133" s="209"/>
      <c r="BX133" s="209"/>
      <c r="BY133" s="209"/>
      <c r="BZ133" s="209"/>
      <c r="CA133" s="209"/>
      <c r="CB133" s="209"/>
      <c r="CC133" s="209"/>
      <c r="CD133" s="209"/>
      <c r="CE133" s="209"/>
      <c r="CF133" s="209"/>
      <c r="CG133" s="209"/>
      <c r="CH133" s="209"/>
      <c r="CI133" s="209"/>
      <c r="CJ133" s="209"/>
      <c r="CK133" s="209"/>
      <c r="CL133" s="209"/>
      <c r="CM133" s="209"/>
      <c r="CN133" s="209"/>
      <c r="CO133" s="209"/>
      <c r="CP133" s="209"/>
      <c r="CQ133" s="209"/>
      <c r="CR133" s="209"/>
      <c r="CS133" s="209"/>
      <c r="CT133" s="209"/>
      <c r="CU133" s="209"/>
      <c r="CV133" s="209"/>
      <c r="CW133" s="209"/>
      <c r="CX133" s="209"/>
      <c r="CY133" s="209"/>
      <c r="CZ133" s="209"/>
      <c r="DA133" s="209"/>
      <c r="DB133" s="209"/>
      <c r="DC133" s="209"/>
      <c r="DD133" s="209"/>
      <c r="DE133" s="209"/>
      <c r="DF133" s="209"/>
      <c r="DG133" s="209"/>
      <c r="DH133" s="209"/>
      <c r="DI133" s="209"/>
      <c r="DJ133" s="209"/>
      <c r="DK133" s="209"/>
      <c r="DL133" s="209"/>
      <c r="DM133" s="209"/>
      <c r="DN133" s="209"/>
      <c r="DO133" s="209"/>
      <c r="DP133" s="209"/>
      <c r="DQ133" s="209"/>
      <c r="DR133" s="209"/>
      <c r="DS133" s="209"/>
      <c r="DT133" s="209"/>
      <c r="DU133" s="209"/>
      <c r="DV133" s="209"/>
      <c r="DW133" s="209"/>
      <c r="DX133" s="209"/>
      <c r="DY133" s="209"/>
      <c r="DZ133" s="209"/>
      <c r="EA133" s="209"/>
      <c r="EB133" s="209"/>
      <c r="EC133" s="209"/>
      <c r="ED133" s="209"/>
      <c r="EE133" s="209"/>
      <c r="EF133" s="209"/>
      <c r="EG133" s="209"/>
      <c r="EH133" s="209"/>
      <c r="EI133" s="209"/>
      <c r="EJ133" s="209"/>
      <c r="EK133" s="209"/>
      <c r="EL133" s="209"/>
      <c r="EM133" s="209"/>
      <c r="EN133" s="209"/>
      <c r="EO133" s="209"/>
      <c r="EP133" s="209"/>
      <c r="EQ133" s="209"/>
      <c r="ER133" s="209"/>
      <c r="ES133" s="209"/>
      <c r="ET133" s="209"/>
      <c r="EU133" s="209"/>
      <c r="EV133" s="209"/>
      <c r="EW133" s="209"/>
      <c r="EX133" s="209"/>
      <c r="EY133" s="209"/>
      <c r="EZ133" s="209"/>
      <c r="FA133" s="209"/>
      <c r="FB133" s="209"/>
      <c r="FC133" s="209"/>
      <c r="FD133" s="209"/>
      <c r="FE133" s="209"/>
      <c r="FF133" s="209"/>
      <c r="FG133" s="209"/>
      <c r="FH133" s="209"/>
      <c r="FI133" s="209"/>
      <c r="FJ133" s="209"/>
      <c r="FK133" s="209"/>
      <c r="FL133" s="209"/>
      <c r="FM133" s="209"/>
      <c r="FN133" s="209"/>
      <c r="FO133" s="209"/>
      <c r="FP133" s="209"/>
      <c r="FQ133" s="209"/>
      <c r="FR133" s="209"/>
      <c r="FS133" s="209"/>
      <c r="FT133" s="209"/>
      <c r="FU133" s="209"/>
      <c r="FV133" s="209"/>
      <c r="FW133" s="209"/>
      <c r="FX133" s="209"/>
      <c r="FY133" s="209"/>
      <c r="FZ133" s="209"/>
      <c r="GA133" s="209"/>
      <c r="GB133" s="209"/>
      <c r="GC133" s="209"/>
      <c r="GD133" s="209"/>
      <c r="GE133" s="209"/>
      <c r="GF133" s="209"/>
      <c r="GG133" s="209"/>
      <c r="GH133" s="209"/>
      <c r="GI133" s="209"/>
      <c r="GJ133" s="209"/>
      <c r="GK133" s="209"/>
      <c r="GL133" s="209"/>
      <c r="GM133" s="209"/>
      <c r="GN133" s="209"/>
      <c r="GO133" s="209"/>
      <c r="GP133" s="209"/>
      <c r="GQ133" s="209"/>
      <c r="GR133" s="209"/>
      <c r="GS133" s="209"/>
      <c r="GT133" s="209"/>
      <c r="GU133" s="209"/>
      <c r="GV133" s="209"/>
      <c r="GW133" s="209"/>
      <c r="GX133" s="209"/>
      <c r="GY133" s="209"/>
      <c r="GZ133" s="209"/>
      <c r="HA133" s="209"/>
      <c r="HB133" s="209"/>
      <c r="HC133" s="209"/>
      <c r="HD133" s="209"/>
      <c r="HE133" s="209"/>
      <c r="HF133" s="209"/>
      <c r="HG133" s="209"/>
      <c r="HH133" s="209"/>
      <c r="HI133" s="209"/>
      <c r="HJ133" s="209"/>
      <c r="HK133" s="209"/>
      <c r="HL133" s="209"/>
      <c r="HM133" s="209"/>
      <c r="HN133" s="209"/>
      <c r="HO133" s="209"/>
      <c r="HP133" s="209"/>
      <c r="HQ133" s="209"/>
      <c r="HR133" s="209"/>
      <c r="HS133" s="209"/>
      <c r="HT133" s="209"/>
      <c r="HU133" s="209"/>
      <c r="HV133" s="209"/>
      <c r="HW133" s="209"/>
      <c r="HX133" s="209"/>
      <c r="HY133" s="209"/>
      <c r="HZ133" s="209"/>
      <c r="IA133" s="209"/>
      <c r="IB133" s="209"/>
      <c r="IC133" s="209"/>
      <c r="ID133" s="209"/>
      <c r="IE133" s="209"/>
      <c r="IF133" s="209"/>
      <c r="IG133" s="209"/>
      <c r="IH133" s="209"/>
      <c r="II133" s="209"/>
    </row>
    <row r="134" spans="1:245">
      <c r="A134" s="203"/>
      <c r="B134" s="171"/>
      <c r="C134" s="223"/>
      <c r="D134" s="223"/>
      <c r="E134" s="248"/>
      <c r="F134" s="249"/>
      <c r="G134" s="209"/>
      <c r="H134" s="209"/>
      <c r="I134" s="209"/>
      <c r="J134" s="209"/>
      <c r="K134" s="209"/>
      <c r="L134" s="209"/>
      <c r="M134" s="209"/>
      <c r="N134" s="209"/>
      <c r="O134" s="209"/>
      <c r="P134" s="209"/>
      <c r="Q134" s="209"/>
      <c r="R134" s="209"/>
      <c r="S134" s="209"/>
      <c r="T134" s="209"/>
      <c r="U134" s="209"/>
      <c r="V134" s="209"/>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c r="AS134" s="209"/>
      <c r="AT134" s="209"/>
      <c r="AU134" s="209"/>
      <c r="AV134" s="209"/>
      <c r="AW134" s="209"/>
      <c r="AX134" s="209"/>
      <c r="AY134" s="209"/>
      <c r="AZ134" s="209"/>
      <c r="BA134" s="209"/>
      <c r="BB134" s="209"/>
      <c r="BC134" s="209"/>
      <c r="BD134" s="209"/>
      <c r="BE134" s="209"/>
      <c r="BF134" s="209"/>
      <c r="BG134" s="209"/>
      <c r="BH134" s="209"/>
      <c r="BI134" s="209"/>
      <c r="BJ134" s="209"/>
      <c r="BK134" s="209"/>
      <c r="BL134" s="209"/>
      <c r="BM134" s="209"/>
      <c r="BN134" s="209"/>
      <c r="BO134" s="209"/>
      <c r="BP134" s="209"/>
      <c r="BQ134" s="209"/>
      <c r="BR134" s="209"/>
      <c r="BS134" s="209"/>
      <c r="BT134" s="209"/>
      <c r="BU134" s="209"/>
      <c r="BV134" s="209"/>
      <c r="BW134" s="209"/>
      <c r="BX134" s="209"/>
      <c r="BY134" s="209"/>
      <c r="BZ134" s="209"/>
      <c r="CA134" s="209"/>
      <c r="CB134" s="209"/>
      <c r="CC134" s="209"/>
      <c r="CD134" s="209"/>
      <c r="CE134" s="209"/>
      <c r="CF134" s="209"/>
      <c r="CG134" s="209"/>
      <c r="CH134" s="209"/>
      <c r="CI134" s="209"/>
      <c r="CJ134" s="209"/>
      <c r="CK134" s="209"/>
      <c r="CL134" s="209"/>
      <c r="CM134" s="209"/>
      <c r="CN134" s="209"/>
      <c r="CO134" s="209"/>
      <c r="CP134" s="209"/>
      <c r="CQ134" s="209"/>
      <c r="CR134" s="209"/>
      <c r="CS134" s="209"/>
      <c r="CT134" s="209"/>
      <c r="CU134" s="209"/>
      <c r="CV134" s="209"/>
      <c r="CW134" s="209"/>
      <c r="CX134" s="209"/>
      <c r="CY134" s="209"/>
      <c r="CZ134" s="209"/>
      <c r="DA134" s="209"/>
      <c r="DB134" s="209"/>
      <c r="DC134" s="209"/>
      <c r="DD134" s="209"/>
      <c r="DE134" s="209"/>
      <c r="DF134" s="209"/>
      <c r="DG134" s="209"/>
      <c r="DH134" s="209"/>
      <c r="DI134" s="209"/>
      <c r="DJ134" s="209"/>
      <c r="DK134" s="209"/>
      <c r="DL134" s="209"/>
      <c r="DM134" s="209"/>
      <c r="DN134" s="209"/>
      <c r="DO134" s="209"/>
      <c r="DP134" s="209"/>
      <c r="DQ134" s="209"/>
      <c r="DR134" s="209"/>
      <c r="DS134" s="209"/>
      <c r="DT134" s="209"/>
      <c r="DU134" s="209"/>
      <c r="DV134" s="209"/>
      <c r="DW134" s="209"/>
      <c r="DX134" s="209"/>
      <c r="DY134" s="209"/>
      <c r="DZ134" s="209"/>
      <c r="EA134" s="209"/>
      <c r="EB134" s="209"/>
      <c r="EC134" s="209"/>
      <c r="ED134" s="209"/>
      <c r="EE134" s="209"/>
      <c r="EF134" s="209"/>
      <c r="EG134" s="209"/>
      <c r="EH134" s="209"/>
      <c r="EI134" s="209"/>
      <c r="EJ134" s="209"/>
      <c r="EK134" s="209"/>
      <c r="EL134" s="209"/>
      <c r="EM134" s="209"/>
      <c r="EN134" s="209"/>
      <c r="EO134" s="209"/>
      <c r="EP134" s="209"/>
      <c r="EQ134" s="209"/>
      <c r="ER134" s="209"/>
      <c r="ES134" s="209"/>
      <c r="ET134" s="209"/>
      <c r="EU134" s="209"/>
      <c r="EV134" s="209"/>
      <c r="EW134" s="209"/>
      <c r="EX134" s="209"/>
      <c r="EY134" s="209"/>
      <c r="EZ134" s="209"/>
      <c r="FA134" s="209"/>
      <c r="FB134" s="209"/>
      <c r="FC134" s="209"/>
      <c r="FD134" s="209"/>
      <c r="FE134" s="209"/>
      <c r="FF134" s="209"/>
      <c r="FG134" s="209"/>
      <c r="FH134" s="209"/>
      <c r="FI134" s="209"/>
      <c r="FJ134" s="209"/>
      <c r="FK134" s="209"/>
      <c r="FL134" s="209"/>
      <c r="FM134" s="209"/>
      <c r="FN134" s="209"/>
      <c r="FO134" s="209"/>
      <c r="FP134" s="209"/>
      <c r="FQ134" s="209"/>
      <c r="FR134" s="209"/>
      <c r="FS134" s="209"/>
      <c r="FT134" s="209"/>
      <c r="FU134" s="209"/>
      <c r="FV134" s="209"/>
      <c r="FW134" s="209"/>
      <c r="FX134" s="209"/>
      <c r="FY134" s="209"/>
      <c r="FZ134" s="209"/>
      <c r="GA134" s="209"/>
      <c r="GB134" s="209"/>
      <c r="GC134" s="209"/>
      <c r="GD134" s="209"/>
      <c r="GE134" s="209"/>
      <c r="GF134" s="209"/>
      <c r="GG134" s="209"/>
      <c r="GH134" s="209"/>
      <c r="GI134" s="209"/>
      <c r="GJ134" s="209"/>
      <c r="GK134" s="209"/>
      <c r="GL134" s="209"/>
      <c r="GM134" s="209"/>
      <c r="GN134" s="209"/>
      <c r="GO134" s="209"/>
      <c r="GP134" s="209"/>
      <c r="GQ134" s="209"/>
      <c r="GR134" s="209"/>
      <c r="GS134" s="209"/>
      <c r="GT134" s="209"/>
      <c r="GU134" s="209"/>
      <c r="GV134" s="209"/>
      <c r="GW134" s="209"/>
      <c r="GX134" s="209"/>
      <c r="GY134" s="209"/>
      <c r="GZ134" s="209"/>
      <c r="HA134" s="209"/>
      <c r="HB134" s="209"/>
      <c r="HC134" s="209"/>
      <c r="HD134" s="209"/>
      <c r="HE134" s="209"/>
      <c r="HF134" s="209"/>
      <c r="HG134" s="209"/>
      <c r="HH134" s="209"/>
      <c r="HI134" s="209"/>
      <c r="HJ134" s="209"/>
      <c r="HK134" s="209"/>
      <c r="HL134" s="209"/>
      <c r="HM134" s="209"/>
      <c r="HN134" s="209"/>
      <c r="HO134" s="209"/>
      <c r="HP134" s="209"/>
      <c r="HQ134" s="209"/>
      <c r="HR134" s="209"/>
      <c r="HS134" s="209"/>
      <c r="HT134" s="209"/>
      <c r="HU134" s="209"/>
      <c r="HV134" s="209"/>
      <c r="HW134" s="209"/>
      <c r="HX134" s="209"/>
      <c r="HY134" s="209"/>
      <c r="HZ134" s="209"/>
      <c r="IA134" s="209"/>
      <c r="IB134" s="209"/>
      <c r="IC134" s="209"/>
      <c r="ID134" s="209"/>
      <c r="IE134" s="209"/>
      <c r="IF134" s="209"/>
      <c r="IG134" s="209"/>
      <c r="IH134" s="209"/>
      <c r="II134" s="209"/>
    </row>
    <row r="135" spans="1:245">
      <c r="A135" s="203"/>
      <c r="B135" s="171"/>
      <c r="C135" s="223"/>
      <c r="D135" s="223"/>
      <c r="E135" s="248"/>
      <c r="F135" s="249"/>
      <c r="G135" s="209"/>
      <c r="H135" s="209"/>
      <c r="I135" s="209"/>
      <c r="J135" s="209"/>
      <c r="K135" s="209"/>
      <c r="L135" s="209"/>
      <c r="M135" s="209"/>
      <c r="N135" s="209"/>
      <c r="O135" s="209"/>
      <c r="P135" s="209"/>
      <c r="Q135" s="209"/>
      <c r="R135" s="209"/>
      <c r="S135" s="209"/>
      <c r="T135" s="209"/>
      <c r="U135" s="209"/>
      <c r="V135" s="209"/>
      <c r="W135" s="209"/>
      <c r="X135" s="209"/>
      <c r="Y135" s="209"/>
      <c r="Z135" s="209"/>
      <c r="AA135" s="209"/>
      <c r="AB135" s="209"/>
      <c r="AC135" s="209"/>
      <c r="AD135" s="209"/>
      <c r="AE135" s="209"/>
      <c r="AF135" s="209"/>
      <c r="AG135" s="209"/>
      <c r="AH135" s="209"/>
      <c r="AI135" s="209"/>
      <c r="AJ135" s="209"/>
      <c r="AK135" s="209"/>
      <c r="AL135" s="209"/>
      <c r="AM135" s="209"/>
      <c r="AN135" s="209"/>
      <c r="AO135" s="209"/>
      <c r="AP135" s="209"/>
      <c r="AQ135" s="209"/>
      <c r="AR135" s="209"/>
      <c r="AS135" s="209"/>
      <c r="AT135" s="209"/>
      <c r="AU135" s="209"/>
      <c r="AV135" s="209"/>
      <c r="AW135" s="209"/>
      <c r="AX135" s="209"/>
      <c r="AY135" s="209"/>
      <c r="AZ135" s="209"/>
      <c r="BA135" s="209"/>
      <c r="BB135" s="209"/>
      <c r="BC135" s="209"/>
      <c r="BD135" s="209"/>
      <c r="BE135" s="209"/>
      <c r="BF135" s="209"/>
      <c r="BG135" s="209"/>
      <c r="BH135" s="209"/>
      <c r="BI135" s="209"/>
      <c r="BJ135" s="209"/>
      <c r="BK135" s="209"/>
      <c r="BL135" s="209"/>
      <c r="BM135" s="209"/>
      <c r="BN135" s="209"/>
      <c r="BO135" s="209"/>
      <c r="BP135" s="209"/>
      <c r="BQ135" s="209"/>
      <c r="BR135" s="209"/>
      <c r="BS135" s="209"/>
      <c r="BT135" s="209"/>
      <c r="BU135" s="209"/>
      <c r="BV135" s="209"/>
      <c r="BW135" s="209"/>
      <c r="BX135" s="209"/>
      <c r="BY135" s="209"/>
      <c r="BZ135" s="209"/>
      <c r="CA135" s="209"/>
      <c r="CB135" s="209"/>
      <c r="CC135" s="209"/>
      <c r="CD135" s="209"/>
      <c r="CE135" s="209"/>
      <c r="CF135" s="209"/>
      <c r="CG135" s="209"/>
      <c r="CH135" s="209"/>
      <c r="CI135" s="209"/>
      <c r="CJ135" s="209"/>
      <c r="CK135" s="209"/>
      <c r="CL135" s="209"/>
      <c r="CM135" s="209"/>
      <c r="CN135" s="209"/>
      <c r="CO135" s="209"/>
      <c r="CP135" s="209"/>
      <c r="CQ135" s="209"/>
      <c r="CR135" s="209"/>
      <c r="CS135" s="209"/>
      <c r="CT135" s="209"/>
      <c r="CU135" s="209"/>
      <c r="CV135" s="209"/>
      <c r="CW135" s="209"/>
      <c r="CX135" s="209"/>
      <c r="CY135" s="209"/>
      <c r="CZ135" s="209"/>
      <c r="DA135" s="209"/>
      <c r="DB135" s="209"/>
      <c r="DC135" s="209"/>
      <c r="DD135" s="209"/>
      <c r="DE135" s="209"/>
      <c r="DF135" s="209"/>
      <c r="DG135" s="209"/>
      <c r="DH135" s="209"/>
      <c r="DI135" s="209"/>
      <c r="DJ135" s="209"/>
      <c r="DK135" s="209"/>
      <c r="DL135" s="209"/>
      <c r="DM135" s="209"/>
      <c r="DN135" s="209"/>
      <c r="DO135" s="209"/>
      <c r="DP135" s="209"/>
      <c r="DQ135" s="209"/>
      <c r="DR135" s="209"/>
      <c r="DS135" s="209"/>
      <c r="DT135" s="209"/>
      <c r="DU135" s="209"/>
      <c r="DV135" s="209"/>
      <c r="DW135" s="209"/>
      <c r="DX135" s="209"/>
      <c r="DY135" s="209"/>
      <c r="DZ135" s="209"/>
      <c r="EA135" s="209"/>
      <c r="EB135" s="209"/>
      <c r="EC135" s="209"/>
      <c r="ED135" s="209"/>
      <c r="EE135" s="209"/>
      <c r="EF135" s="209"/>
      <c r="EG135" s="209"/>
      <c r="EH135" s="209"/>
      <c r="EI135" s="209"/>
      <c r="EJ135" s="209"/>
      <c r="EK135" s="209"/>
      <c r="EL135" s="209"/>
      <c r="EM135" s="209"/>
      <c r="EN135" s="209"/>
      <c r="EO135" s="209"/>
      <c r="EP135" s="209"/>
      <c r="EQ135" s="209"/>
      <c r="ER135" s="209"/>
      <c r="ES135" s="209"/>
      <c r="ET135" s="209"/>
      <c r="EU135" s="209"/>
      <c r="EV135" s="209"/>
      <c r="EW135" s="209"/>
      <c r="EX135" s="209"/>
      <c r="EY135" s="209"/>
      <c r="EZ135" s="209"/>
      <c r="FA135" s="209"/>
      <c r="FB135" s="209"/>
      <c r="FC135" s="209"/>
      <c r="FD135" s="209"/>
      <c r="FE135" s="209"/>
      <c r="FF135" s="209"/>
      <c r="FG135" s="209"/>
      <c r="FH135" s="209"/>
      <c r="FI135" s="209"/>
      <c r="FJ135" s="209"/>
      <c r="FK135" s="209"/>
      <c r="FL135" s="209"/>
      <c r="FM135" s="209"/>
      <c r="FN135" s="209"/>
      <c r="FO135" s="209"/>
      <c r="FP135" s="209"/>
      <c r="FQ135" s="209"/>
      <c r="FR135" s="209"/>
      <c r="FS135" s="209"/>
      <c r="FT135" s="209"/>
      <c r="FU135" s="209"/>
      <c r="FV135" s="209"/>
      <c r="FW135" s="209"/>
      <c r="FX135" s="209"/>
      <c r="FY135" s="209"/>
      <c r="FZ135" s="209"/>
      <c r="GA135" s="209"/>
      <c r="GB135" s="209"/>
      <c r="GC135" s="209"/>
      <c r="GD135" s="209"/>
      <c r="GE135" s="209"/>
      <c r="GF135" s="209"/>
      <c r="GG135" s="209"/>
      <c r="GH135" s="209"/>
      <c r="GI135" s="209"/>
      <c r="GJ135" s="209"/>
      <c r="GK135" s="209"/>
      <c r="GL135" s="209"/>
      <c r="GM135" s="209"/>
      <c r="GN135" s="209"/>
      <c r="GO135" s="209"/>
      <c r="GP135" s="209"/>
      <c r="GQ135" s="209"/>
      <c r="GR135" s="209"/>
      <c r="GS135" s="209"/>
      <c r="GT135" s="209"/>
      <c r="GU135" s="209"/>
      <c r="GV135" s="209"/>
      <c r="GW135" s="209"/>
      <c r="GX135" s="209"/>
      <c r="GY135" s="209"/>
      <c r="GZ135" s="209"/>
      <c r="HA135" s="209"/>
      <c r="HB135" s="209"/>
      <c r="HC135" s="209"/>
      <c r="HD135" s="209"/>
      <c r="HE135" s="209"/>
      <c r="HF135" s="209"/>
      <c r="HG135" s="209"/>
      <c r="HH135" s="209"/>
      <c r="HI135" s="209"/>
      <c r="HJ135" s="209"/>
      <c r="HK135" s="209"/>
      <c r="HL135" s="209"/>
      <c r="HM135" s="209"/>
      <c r="HN135" s="209"/>
      <c r="HO135" s="209"/>
      <c r="HP135" s="209"/>
      <c r="HQ135" s="209"/>
      <c r="HR135" s="209"/>
      <c r="HS135" s="209"/>
      <c r="HT135" s="209"/>
      <c r="HU135" s="209"/>
      <c r="HV135" s="209"/>
      <c r="HW135" s="209"/>
      <c r="HX135" s="209"/>
      <c r="HY135" s="209"/>
      <c r="HZ135" s="209"/>
      <c r="IA135" s="209"/>
      <c r="IB135" s="209"/>
      <c r="IC135" s="209"/>
      <c r="ID135" s="209"/>
      <c r="IE135" s="209"/>
      <c r="IF135" s="209"/>
      <c r="IG135" s="209"/>
      <c r="IH135" s="209"/>
      <c r="II135" s="209"/>
    </row>
    <row r="136" spans="1:245">
      <c r="A136" s="203"/>
      <c r="B136" s="171"/>
      <c r="C136" s="223"/>
      <c r="D136" s="223"/>
      <c r="E136" s="248"/>
      <c r="F136" s="249"/>
      <c r="G136" s="209"/>
      <c r="H136" s="209"/>
      <c r="I136" s="209"/>
      <c r="J136" s="209"/>
      <c r="K136" s="209"/>
      <c r="L136" s="209"/>
      <c r="M136" s="209"/>
      <c r="N136" s="209"/>
      <c r="O136" s="209"/>
      <c r="P136" s="209"/>
      <c r="Q136" s="209"/>
      <c r="R136" s="209"/>
      <c r="S136" s="209"/>
      <c r="T136" s="209"/>
      <c r="U136" s="209"/>
      <c r="V136" s="209"/>
      <c r="W136" s="209"/>
      <c r="X136" s="209"/>
      <c r="Y136" s="209"/>
      <c r="Z136" s="209"/>
      <c r="AA136" s="209"/>
      <c r="AB136" s="209"/>
      <c r="AC136" s="209"/>
      <c r="AD136" s="209"/>
      <c r="AE136" s="209"/>
      <c r="AF136" s="209"/>
      <c r="AG136" s="209"/>
      <c r="AH136" s="209"/>
      <c r="AI136" s="209"/>
      <c r="AJ136" s="209"/>
      <c r="AK136" s="209"/>
      <c r="AL136" s="209"/>
      <c r="AM136" s="209"/>
      <c r="AN136" s="209"/>
      <c r="AO136" s="209"/>
      <c r="AP136" s="209"/>
      <c r="AQ136" s="209"/>
      <c r="AR136" s="209"/>
      <c r="AS136" s="209"/>
      <c r="AT136" s="209"/>
      <c r="AU136" s="209"/>
      <c r="AV136" s="209"/>
      <c r="AW136" s="209"/>
      <c r="AX136" s="209"/>
      <c r="AY136" s="209"/>
      <c r="AZ136" s="209"/>
      <c r="BA136" s="209"/>
      <c r="BB136" s="209"/>
      <c r="BC136" s="209"/>
      <c r="BD136" s="209"/>
      <c r="BE136" s="209"/>
      <c r="BF136" s="209"/>
      <c r="BG136" s="209"/>
      <c r="BH136" s="209"/>
      <c r="BI136" s="209"/>
      <c r="BJ136" s="209"/>
      <c r="BK136" s="209"/>
      <c r="BL136" s="209"/>
      <c r="BM136" s="209"/>
      <c r="BN136" s="209"/>
      <c r="BO136" s="209"/>
      <c r="BP136" s="209"/>
      <c r="BQ136" s="209"/>
      <c r="BR136" s="209"/>
      <c r="BS136" s="209"/>
      <c r="BT136" s="209"/>
      <c r="BU136" s="209"/>
      <c r="BV136" s="209"/>
      <c r="BW136" s="209"/>
      <c r="BX136" s="209"/>
      <c r="BY136" s="209"/>
      <c r="BZ136" s="209"/>
      <c r="CA136" s="209"/>
      <c r="CB136" s="209"/>
      <c r="CC136" s="209"/>
      <c r="CD136" s="209"/>
      <c r="CE136" s="209"/>
      <c r="CF136" s="209"/>
      <c r="CG136" s="209"/>
      <c r="CH136" s="209"/>
      <c r="CI136" s="209"/>
      <c r="CJ136" s="209"/>
      <c r="CK136" s="209"/>
      <c r="CL136" s="209"/>
      <c r="CM136" s="209"/>
      <c r="CN136" s="209"/>
      <c r="CO136" s="209"/>
      <c r="CP136" s="209"/>
      <c r="CQ136" s="209"/>
      <c r="CR136" s="209"/>
      <c r="CS136" s="209"/>
      <c r="CT136" s="209"/>
      <c r="CU136" s="209"/>
      <c r="CV136" s="209"/>
      <c r="CW136" s="209"/>
      <c r="CX136" s="209"/>
      <c r="CY136" s="209"/>
      <c r="CZ136" s="209"/>
      <c r="DA136" s="209"/>
      <c r="DB136" s="209"/>
      <c r="DC136" s="209"/>
      <c r="DD136" s="209"/>
      <c r="DE136" s="209"/>
      <c r="DF136" s="209"/>
      <c r="DG136" s="209"/>
      <c r="DH136" s="209"/>
      <c r="DI136" s="209"/>
      <c r="DJ136" s="209"/>
      <c r="DK136" s="209"/>
      <c r="DL136" s="209"/>
      <c r="DM136" s="209"/>
      <c r="DN136" s="209"/>
      <c r="DO136" s="209"/>
      <c r="DP136" s="209"/>
      <c r="DQ136" s="209"/>
      <c r="DR136" s="209"/>
      <c r="DS136" s="209"/>
      <c r="DT136" s="209"/>
      <c r="DU136" s="209"/>
      <c r="DV136" s="209"/>
      <c r="DW136" s="209"/>
      <c r="DX136" s="209"/>
      <c r="DY136" s="209"/>
      <c r="DZ136" s="209"/>
      <c r="EA136" s="209"/>
      <c r="EB136" s="209"/>
      <c r="EC136" s="209"/>
      <c r="ED136" s="209"/>
      <c r="EE136" s="209"/>
      <c r="EF136" s="209"/>
      <c r="EG136" s="209"/>
      <c r="EH136" s="209"/>
      <c r="EI136" s="209"/>
      <c r="EJ136" s="209"/>
      <c r="EK136" s="209"/>
      <c r="EL136" s="209"/>
      <c r="EM136" s="209"/>
      <c r="EN136" s="209"/>
      <c r="EO136" s="209"/>
      <c r="EP136" s="209"/>
      <c r="EQ136" s="209"/>
      <c r="ER136" s="209"/>
      <c r="ES136" s="209"/>
      <c r="ET136" s="209"/>
      <c r="EU136" s="209"/>
      <c r="EV136" s="209"/>
      <c r="EW136" s="209"/>
      <c r="EX136" s="209"/>
      <c r="EY136" s="209"/>
      <c r="EZ136" s="209"/>
      <c r="FA136" s="209"/>
      <c r="FB136" s="209"/>
      <c r="FC136" s="209"/>
      <c r="FD136" s="209"/>
      <c r="FE136" s="209"/>
      <c r="FF136" s="209"/>
      <c r="FG136" s="209"/>
      <c r="FH136" s="209"/>
      <c r="FI136" s="209"/>
      <c r="FJ136" s="209"/>
      <c r="FK136" s="209"/>
      <c r="FL136" s="209"/>
      <c r="FM136" s="209"/>
      <c r="FN136" s="209"/>
      <c r="FO136" s="209"/>
      <c r="FP136" s="209"/>
      <c r="FQ136" s="209"/>
      <c r="FR136" s="209"/>
      <c r="FS136" s="209"/>
      <c r="FT136" s="209"/>
      <c r="FU136" s="209"/>
      <c r="FV136" s="209"/>
      <c r="FW136" s="209"/>
      <c r="FX136" s="209"/>
      <c r="FY136" s="209"/>
      <c r="FZ136" s="209"/>
      <c r="GA136" s="209"/>
      <c r="GB136" s="209"/>
      <c r="GC136" s="209"/>
      <c r="GD136" s="209"/>
      <c r="GE136" s="209"/>
      <c r="GF136" s="209"/>
      <c r="GG136" s="209"/>
      <c r="GH136" s="209"/>
      <c r="GI136" s="209"/>
      <c r="GJ136" s="209"/>
      <c r="GK136" s="209"/>
      <c r="GL136" s="209"/>
      <c r="GM136" s="209"/>
      <c r="GN136" s="209"/>
      <c r="GO136" s="209"/>
      <c r="GP136" s="209"/>
      <c r="GQ136" s="209"/>
      <c r="GR136" s="209"/>
      <c r="GS136" s="209"/>
      <c r="GT136" s="209"/>
      <c r="GU136" s="209"/>
      <c r="GV136" s="209"/>
      <c r="GW136" s="209"/>
      <c r="GX136" s="209"/>
      <c r="GY136" s="209"/>
      <c r="GZ136" s="209"/>
      <c r="HA136" s="209"/>
      <c r="HB136" s="209"/>
      <c r="HC136" s="209"/>
      <c r="HD136" s="209"/>
      <c r="HE136" s="209"/>
      <c r="HF136" s="209"/>
      <c r="HG136" s="209"/>
      <c r="HH136" s="209"/>
      <c r="HI136" s="209"/>
      <c r="HJ136" s="209"/>
      <c r="HK136" s="209"/>
      <c r="HL136" s="209"/>
      <c r="HM136" s="209"/>
      <c r="HN136" s="209"/>
      <c r="HO136" s="209"/>
      <c r="HP136" s="209"/>
      <c r="HQ136" s="209"/>
      <c r="HR136" s="209"/>
      <c r="HS136" s="209"/>
      <c r="HT136" s="209"/>
      <c r="HU136" s="209"/>
      <c r="HV136" s="209"/>
      <c r="HW136" s="209"/>
      <c r="HX136" s="209"/>
      <c r="HY136" s="209"/>
      <c r="HZ136" s="209"/>
      <c r="IA136" s="209"/>
      <c r="IB136" s="209"/>
      <c r="IC136" s="209"/>
      <c r="ID136" s="209"/>
      <c r="IE136" s="209"/>
      <c r="IF136" s="209"/>
      <c r="IG136" s="209"/>
      <c r="IH136" s="209"/>
      <c r="II136" s="209"/>
    </row>
    <row r="137" spans="1:245" s="250" customFormat="1">
      <c r="A137" s="203"/>
      <c r="C137" s="251"/>
      <c r="D137" s="251"/>
      <c r="E137" s="252"/>
      <c r="F137" s="253"/>
      <c r="G137" s="254"/>
      <c r="H137" s="255"/>
      <c r="I137" s="256"/>
      <c r="J137" s="256"/>
      <c r="K137" s="256"/>
      <c r="L137" s="256"/>
      <c r="M137" s="256"/>
      <c r="N137" s="256"/>
      <c r="O137" s="256"/>
      <c r="P137" s="256"/>
      <c r="Q137" s="256"/>
      <c r="R137" s="256"/>
      <c r="S137" s="256"/>
      <c r="T137" s="256"/>
      <c r="U137" s="256"/>
      <c r="V137" s="256"/>
      <c r="W137" s="256"/>
      <c r="X137" s="256"/>
      <c r="Y137" s="256"/>
      <c r="Z137" s="257"/>
      <c r="AA137" s="257"/>
      <c r="AB137" s="257"/>
      <c r="AC137" s="257"/>
      <c r="AD137" s="257"/>
      <c r="AE137" s="257"/>
      <c r="AF137" s="257"/>
      <c r="AG137" s="257"/>
      <c r="AH137" s="257"/>
      <c r="AI137" s="257"/>
      <c r="AJ137" s="257"/>
      <c r="AK137" s="257"/>
      <c r="AL137" s="257"/>
      <c r="AM137" s="257"/>
      <c r="AN137" s="257"/>
      <c r="AO137" s="257"/>
      <c r="AP137" s="257"/>
      <c r="AQ137" s="257"/>
      <c r="AR137" s="257"/>
      <c r="AS137" s="257"/>
      <c r="AT137" s="257"/>
      <c r="AU137" s="257"/>
      <c r="AV137" s="257"/>
      <c r="AW137" s="257"/>
      <c r="AX137" s="257"/>
      <c r="AY137" s="257"/>
      <c r="AZ137" s="257"/>
      <c r="BA137" s="257"/>
      <c r="BB137" s="257"/>
      <c r="BC137" s="257"/>
      <c r="BD137" s="257"/>
      <c r="BE137" s="257"/>
      <c r="BF137" s="257"/>
      <c r="BG137" s="257"/>
      <c r="BH137" s="257"/>
      <c r="BI137" s="257"/>
      <c r="BJ137" s="257"/>
      <c r="BK137" s="257"/>
      <c r="BL137" s="257"/>
      <c r="BM137" s="257"/>
      <c r="BN137" s="257"/>
      <c r="BO137" s="257"/>
      <c r="BP137" s="257"/>
      <c r="BQ137" s="257"/>
      <c r="BR137" s="257"/>
      <c r="BS137" s="257"/>
      <c r="BT137" s="257"/>
      <c r="BU137" s="257"/>
      <c r="BV137" s="257"/>
      <c r="BW137" s="257"/>
      <c r="BX137" s="257"/>
      <c r="BY137" s="257"/>
      <c r="BZ137" s="257"/>
      <c r="CA137" s="257"/>
      <c r="CB137" s="257"/>
      <c r="CC137" s="257"/>
      <c r="CD137" s="257"/>
      <c r="CE137" s="257"/>
      <c r="CF137" s="257"/>
      <c r="CG137" s="257"/>
      <c r="CH137" s="257"/>
      <c r="CI137" s="257"/>
      <c r="CJ137" s="257"/>
      <c r="CK137" s="257"/>
      <c r="CL137" s="257"/>
      <c r="CM137" s="257"/>
      <c r="CN137" s="257"/>
      <c r="CO137" s="257"/>
      <c r="CP137" s="257"/>
      <c r="CQ137" s="257"/>
      <c r="CR137" s="257"/>
      <c r="CS137" s="257"/>
      <c r="CT137" s="257"/>
      <c r="CU137" s="257"/>
      <c r="CV137" s="257"/>
      <c r="CW137" s="257"/>
      <c r="CX137" s="257"/>
      <c r="CY137" s="257"/>
      <c r="CZ137" s="257"/>
      <c r="DA137" s="257"/>
      <c r="DB137" s="257"/>
      <c r="DC137" s="257"/>
      <c r="DD137" s="257"/>
      <c r="DE137" s="257"/>
      <c r="DF137" s="257"/>
      <c r="DG137" s="257"/>
      <c r="DH137" s="257"/>
      <c r="DI137" s="257"/>
      <c r="DJ137" s="257"/>
      <c r="DK137" s="257"/>
      <c r="DL137" s="257"/>
      <c r="DM137" s="257"/>
      <c r="DN137" s="257"/>
      <c r="DO137" s="257"/>
      <c r="DP137" s="257"/>
      <c r="DQ137" s="257"/>
      <c r="DR137" s="257"/>
      <c r="DS137" s="257"/>
      <c r="DT137" s="257"/>
      <c r="DU137" s="257"/>
      <c r="DV137" s="257"/>
      <c r="DW137" s="257"/>
      <c r="DX137" s="257"/>
      <c r="DY137" s="257"/>
      <c r="DZ137" s="257"/>
      <c r="EA137" s="257"/>
      <c r="EB137" s="257"/>
      <c r="EC137" s="257"/>
      <c r="ED137" s="257"/>
      <c r="EE137" s="257"/>
      <c r="EF137" s="257"/>
      <c r="EG137" s="257"/>
      <c r="EH137" s="257"/>
      <c r="EI137" s="257"/>
      <c r="EJ137" s="257"/>
      <c r="EK137" s="257"/>
      <c r="EL137" s="257"/>
      <c r="EM137" s="257"/>
      <c r="EN137" s="257"/>
      <c r="EO137" s="257"/>
      <c r="EP137" s="257"/>
      <c r="EQ137" s="257"/>
      <c r="ER137" s="257"/>
      <c r="ES137" s="257"/>
      <c r="ET137" s="257"/>
      <c r="EU137" s="257"/>
      <c r="EV137" s="257"/>
      <c r="EW137" s="257"/>
      <c r="EX137" s="257"/>
      <c r="EY137" s="257"/>
      <c r="EZ137" s="257"/>
      <c r="FA137" s="257"/>
      <c r="FB137" s="257"/>
      <c r="FC137" s="257"/>
      <c r="FD137" s="257"/>
      <c r="FE137" s="257"/>
      <c r="FF137" s="257"/>
      <c r="FG137" s="257"/>
      <c r="FH137" s="257"/>
      <c r="FI137" s="257"/>
      <c r="FJ137" s="257"/>
      <c r="FK137" s="257"/>
      <c r="FL137" s="257"/>
      <c r="FM137" s="257"/>
      <c r="FN137" s="257"/>
      <c r="FO137" s="257"/>
      <c r="FP137" s="257"/>
      <c r="FQ137" s="257"/>
      <c r="FR137" s="257"/>
      <c r="FS137" s="257"/>
      <c r="FT137" s="257"/>
      <c r="FU137" s="257"/>
      <c r="FV137" s="257"/>
      <c r="FW137" s="257"/>
      <c r="FX137" s="257"/>
      <c r="FY137" s="257"/>
      <c r="FZ137" s="257"/>
      <c r="GA137" s="257"/>
      <c r="GB137" s="257"/>
      <c r="GC137" s="257"/>
      <c r="GD137" s="257"/>
      <c r="GE137" s="257"/>
      <c r="GF137" s="257"/>
      <c r="GG137" s="257"/>
      <c r="GH137" s="257"/>
      <c r="GI137" s="257"/>
      <c r="GJ137" s="257"/>
      <c r="GK137" s="257"/>
      <c r="GL137" s="257"/>
      <c r="GM137" s="257"/>
      <c r="GN137" s="257"/>
      <c r="GO137" s="257"/>
      <c r="GP137" s="257"/>
      <c r="GQ137" s="257"/>
      <c r="GR137" s="257"/>
      <c r="GS137" s="257"/>
      <c r="GT137" s="257"/>
      <c r="GU137" s="257"/>
      <c r="GV137" s="257"/>
      <c r="GW137" s="257"/>
      <c r="GX137" s="257"/>
      <c r="GY137" s="257"/>
      <c r="GZ137" s="257"/>
      <c r="HA137" s="257"/>
      <c r="HB137" s="257"/>
      <c r="HC137" s="257"/>
      <c r="HD137" s="257"/>
      <c r="HE137" s="257"/>
      <c r="HF137" s="257"/>
      <c r="HG137" s="257"/>
      <c r="HH137" s="257"/>
      <c r="HI137" s="257"/>
      <c r="HJ137" s="257"/>
      <c r="HK137" s="257"/>
      <c r="HL137" s="257"/>
      <c r="HM137" s="257"/>
      <c r="HN137" s="257"/>
      <c r="HO137" s="257"/>
      <c r="HP137" s="257"/>
      <c r="HQ137" s="257"/>
      <c r="HR137" s="257"/>
      <c r="HS137" s="257"/>
      <c r="HT137" s="257"/>
      <c r="HU137" s="257"/>
      <c r="HV137" s="257"/>
      <c r="HW137" s="257"/>
      <c r="HX137" s="257"/>
      <c r="HY137" s="257"/>
      <c r="HZ137" s="257"/>
      <c r="IA137" s="257"/>
      <c r="IB137" s="257"/>
      <c r="IC137" s="257"/>
      <c r="ID137" s="257"/>
      <c r="IE137" s="257"/>
      <c r="IF137" s="257"/>
      <c r="IG137" s="257"/>
      <c r="IH137" s="257"/>
      <c r="II137" s="257"/>
    </row>
    <row r="138" spans="1:245" s="250" customFormat="1">
      <c r="A138" s="203"/>
      <c r="C138" s="251"/>
      <c r="D138" s="251"/>
      <c r="E138" s="252"/>
      <c r="F138" s="253"/>
      <c r="G138" s="254"/>
      <c r="H138" s="255"/>
      <c r="I138" s="256"/>
      <c r="J138" s="256"/>
      <c r="K138" s="256"/>
      <c r="L138" s="256"/>
      <c r="M138" s="256"/>
      <c r="N138" s="256"/>
      <c r="O138" s="256"/>
      <c r="P138" s="256"/>
      <c r="Q138" s="256"/>
      <c r="R138" s="256"/>
      <c r="S138" s="256"/>
      <c r="T138" s="256"/>
      <c r="U138" s="256"/>
      <c r="V138" s="256"/>
      <c r="W138" s="256"/>
      <c r="X138" s="256"/>
      <c r="Y138" s="256"/>
      <c r="Z138" s="257"/>
      <c r="AA138" s="257"/>
      <c r="AB138" s="257"/>
      <c r="AC138" s="257"/>
      <c r="AD138" s="257"/>
      <c r="AE138" s="257"/>
      <c r="AF138" s="257"/>
      <c r="AG138" s="257"/>
      <c r="AH138" s="257"/>
      <c r="AI138" s="257"/>
      <c r="AJ138" s="257"/>
      <c r="AK138" s="257"/>
      <c r="AL138" s="257"/>
      <c r="AM138" s="257"/>
      <c r="AN138" s="257"/>
      <c r="AO138" s="257"/>
      <c r="AP138" s="257"/>
      <c r="AQ138" s="257"/>
      <c r="AR138" s="257"/>
      <c r="AS138" s="257"/>
      <c r="AT138" s="257"/>
      <c r="AU138" s="257"/>
      <c r="AV138" s="257"/>
      <c r="AW138" s="257"/>
      <c r="AX138" s="257"/>
      <c r="AY138" s="257"/>
      <c r="AZ138" s="257"/>
      <c r="BA138" s="257"/>
      <c r="BB138" s="257"/>
      <c r="BC138" s="257"/>
      <c r="BD138" s="257"/>
      <c r="BE138" s="257"/>
      <c r="BF138" s="257"/>
      <c r="BG138" s="257"/>
      <c r="BH138" s="257"/>
      <c r="BI138" s="257"/>
      <c r="BJ138" s="257"/>
      <c r="BK138" s="257"/>
      <c r="BL138" s="257"/>
      <c r="BM138" s="257"/>
      <c r="BN138" s="257"/>
      <c r="BO138" s="257"/>
      <c r="BP138" s="257"/>
      <c r="BQ138" s="257"/>
      <c r="BR138" s="257"/>
      <c r="BS138" s="257"/>
      <c r="BT138" s="257"/>
      <c r="BU138" s="257"/>
      <c r="BV138" s="257"/>
      <c r="BW138" s="257"/>
      <c r="BX138" s="257"/>
      <c r="BY138" s="257"/>
      <c r="BZ138" s="257"/>
      <c r="CA138" s="257"/>
      <c r="CB138" s="257"/>
      <c r="CC138" s="257"/>
      <c r="CD138" s="257"/>
      <c r="CE138" s="257"/>
      <c r="CF138" s="257"/>
      <c r="CG138" s="257"/>
      <c r="CH138" s="257"/>
      <c r="CI138" s="257"/>
      <c r="CJ138" s="257"/>
      <c r="CK138" s="257"/>
      <c r="CL138" s="257"/>
      <c r="CM138" s="257"/>
      <c r="CN138" s="257"/>
      <c r="CO138" s="257"/>
      <c r="CP138" s="257"/>
      <c r="CQ138" s="257"/>
      <c r="CR138" s="257"/>
      <c r="CS138" s="257"/>
      <c r="CT138" s="257"/>
      <c r="CU138" s="257"/>
      <c r="CV138" s="257"/>
      <c r="CW138" s="257"/>
      <c r="CX138" s="257"/>
      <c r="CY138" s="257"/>
      <c r="CZ138" s="257"/>
      <c r="DA138" s="257"/>
      <c r="DB138" s="257"/>
      <c r="DC138" s="257"/>
      <c r="DD138" s="257"/>
      <c r="DE138" s="257"/>
      <c r="DF138" s="257"/>
      <c r="DG138" s="257"/>
      <c r="DH138" s="257"/>
      <c r="DI138" s="257"/>
      <c r="DJ138" s="257"/>
      <c r="DK138" s="257"/>
      <c r="DL138" s="257"/>
      <c r="DM138" s="257"/>
      <c r="DN138" s="257"/>
      <c r="DO138" s="257"/>
      <c r="DP138" s="257"/>
      <c r="DQ138" s="257"/>
      <c r="DR138" s="257"/>
      <c r="DS138" s="257"/>
      <c r="DT138" s="257"/>
      <c r="DU138" s="257"/>
      <c r="DV138" s="257"/>
      <c r="DW138" s="257"/>
      <c r="DX138" s="257"/>
      <c r="DY138" s="257"/>
      <c r="DZ138" s="257"/>
      <c r="EA138" s="257"/>
      <c r="EB138" s="257"/>
      <c r="EC138" s="257"/>
      <c r="ED138" s="257"/>
      <c r="EE138" s="257"/>
      <c r="EF138" s="257"/>
      <c r="EG138" s="257"/>
      <c r="EH138" s="257"/>
      <c r="EI138" s="257"/>
      <c r="EJ138" s="257"/>
      <c r="EK138" s="257"/>
      <c r="EL138" s="257"/>
      <c r="EM138" s="257"/>
      <c r="EN138" s="257"/>
      <c r="EO138" s="257"/>
      <c r="EP138" s="257"/>
      <c r="EQ138" s="257"/>
      <c r="ER138" s="257"/>
      <c r="ES138" s="257"/>
      <c r="ET138" s="257"/>
      <c r="EU138" s="257"/>
      <c r="EV138" s="257"/>
      <c r="EW138" s="257"/>
      <c r="EX138" s="257"/>
      <c r="EY138" s="257"/>
      <c r="EZ138" s="257"/>
      <c r="FA138" s="257"/>
      <c r="FB138" s="257"/>
      <c r="FC138" s="257"/>
      <c r="FD138" s="257"/>
      <c r="FE138" s="257"/>
      <c r="FF138" s="257"/>
      <c r="FG138" s="257"/>
      <c r="FH138" s="257"/>
      <c r="FI138" s="257"/>
      <c r="FJ138" s="257"/>
      <c r="FK138" s="257"/>
      <c r="FL138" s="257"/>
      <c r="FM138" s="257"/>
      <c r="FN138" s="257"/>
      <c r="FO138" s="257"/>
      <c r="FP138" s="257"/>
      <c r="FQ138" s="257"/>
      <c r="FR138" s="257"/>
      <c r="FS138" s="257"/>
      <c r="FT138" s="257"/>
      <c r="FU138" s="257"/>
      <c r="FV138" s="257"/>
      <c r="FW138" s="257"/>
      <c r="FX138" s="257"/>
      <c r="FY138" s="257"/>
      <c r="FZ138" s="257"/>
      <c r="GA138" s="257"/>
      <c r="GB138" s="257"/>
      <c r="GC138" s="257"/>
      <c r="GD138" s="257"/>
      <c r="GE138" s="257"/>
      <c r="GF138" s="257"/>
      <c r="GG138" s="257"/>
      <c r="GH138" s="257"/>
      <c r="GI138" s="257"/>
      <c r="GJ138" s="257"/>
      <c r="GK138" s="257"/>
      <c r="GL138" s="257"/>
      <c r="GM138" s="257"/>
      <c r="GN138" s="257"/>
      <c r="GO138" s="257"/>
      <c r="GP138" s="257"/>
      <c r="GQ138" s="257"/>
      <c r="GR138" s="257"/>
      <c r="GS138" s="257"/>
      <c r="GT138" s="257"/>
      <c r="GU138" s="257"/>
      <c r="GV138" s="257"/>
      <c r="GW138" s="257"/>
      <c r="GX138" s="257"/>
      <c r="GY138" s="257"/>
      <c r="GZ138" s="257"/>
      <c r="HA138" s="257"/>
      <c r="HB138" s="257"/>
      <c r="HC138" s="257"/>
      <c r="HD138" s="257"/>
      <c r="HE138" s="257"/>
      <c r="HF138" s="257"/>
      <c r="HG138" s="257"/>
      <c r="HH138" s="257"/>
      <c r="HI138" s="257"/>
      <c r="HJ138" s="257"/>
      <c r="HK138" s="257"/>
      <c r="HL138" s="257"/>
      <c r="HM138" s="257"/>
      <c r="HN138" s="257"/>
      <c r="HO138" s="257"/>
      <c r="HP138" s="257"/>
      <c r="HQ138" s="257"/>
      <c r="HR138" s="257"/>
      <c r="HS138" s="257"/>
      <c r="HT138" s="257"/>
      <c r="HU138" s="257"/>
      <c r="HV138" s="257"/>
      <c r="HW138" s="257"/>
      <c r="HX138" s="257"/>
      <c r="HY138" s="257"/>
      <c r="HZ138" s="257"/>
      <c r="IA138" s="257"/>
      <c r="IB138" s="257"/>
      <c r="IC138" s="257"/>
      <c r="ID138" s="257"/>
      <c r="IE138" s="257"/>
      <c r="IF138" s="257"/>
      <c r="IG138" s="257"/>
      <c r="IH138" s="257"/>
      <c r="II138" s="257"/>
    </row>
    <row r="139" spans="1:245" s="250" customFormat="1">
      <c r="A139" s="203"/>
      <c r="C139" s="251"/>
      <c r="D139" s="251"/>
      <c r="E139" s="252"/>
      <c r="F139" s="253"/>
      <c r="G139" s="254"/>
      <c r="H139" s="255"/>
      <c r="I139" s="256"/>
      <c r="J139" s="256"/>
      <c r="K139" s="256"/>
      <c r="L139" s="256"/>
      <c r="M139" s="256"/>
      <c r="N139" s="256"/>
      <c r="O139" s="256"/>
      <c r="P139" s="256"/>
      <c r="Q139" s="256"/>
      <c r="R139" s="256"/>
      <c r="S139" s="256"/>
      <c r="T139" s="256"/>
      <c r="U139" s="256"/>
      <c r="V139" s="256"/>
      <c r="W139" s="256"/>
      <c r="X139" s="256"/>
      <c r="Y139" s="256"/>
      <c r="Z139" s="257"/>
      <c r="AA139" s="257"/>
      <c r="AB139" s="257"/>
      <c r="AC139" s="257"/>
      <c r="AD139" s="257"/>
      <c r="AE139" s="257"/>
      <c r="AF139" s="257"/>
      <c r="AG139" s="257"/>
      <c r="AH139" s="257"/>
      <c r="AI139" s="257"/>
      <c r="AJ139" s="257"/>
      <c r="AK139" s="257"/>
      <c r="AL139" s="257"/>
      <c r="AM139" s="257"/>
      <c r="AN139" s="257"/>
      <c r="AO139" s="257"/>
      <c r="AP139" s="257"/>
      <c r="AQ139" s="257"/>
      <c r="AR139" s="257"/>
      <c r="AS139" s="257"/>
      <c r="AT139" s="257"/>
      <c r="AU139" s="257"/>
      <c r="AV139" s="257"/>
      <c r="AW139" s="257"/>
      <c r="AX139" s="257"/>
      <c r="AY139" s="257"/>
      <c r="AZ139" s="257"/>
      <c r="BA139" s="257"/>
      <c r="BB139" s="257"/>
      <c r="BC139" s="257"/>
      <c r="BD139" s="257"/>
      <c r="BE139" s="257"/>
      <c r="BF139" s="257"/>
      <c r="BG139" s="257"/>
      <c r="BH139" s="257"/>
      <c r="BI139" s="257"/>
      <c r="BJ139" s="257"/>
      <c r="BK139" s="257"/>
      <c r="BL139" s="257"/>
      <c r="BM139" s="257"/>
      <c r="BN139" s="257"/>
      <c r="BO139" s="257"/>
      <c r="BP139" s="257"/>
      <c r="BQ139" s="257"/>
      <c r="BR139" s="257"/>
      <c r="BS139" s="257"/>
      <c r="BT139" s="257"/>
      <c r="BU139" s="257"/>
      <c r="BV139" s="257"/>
      <c r="BW139" s="257"/>
      <c r="BX139" s="257"/>
      <c r="BY139" s="257"/>
      <c r="BZ139" s="257"/>
      <c r="CA139" s="257"/>
      <c r="CB139" s="257"/>
      <c r="CC139" s="257"/>
      <c r="CD139" s="257"/>
      <c r="CE139" s="257"/>
      <c r="CF139" s="257"/>
      <c r="CG139" s="257"/>
      <c r="CH139" s="257"/>
      <c r="CI139" s="257"/>
      <c r="CJ139" s="257"/>
      <c r="CK139" s="257"/>
      <c r="CL139" s="257"/>
      <c r="CM139" s="257"/>
      <c r="CN139" s="257"/>
      <c r="CO139" s="257"/>
      <c r="CP139" s="257"/>
      <c r="CQ139" s="257"/>
      <c r="CR139" s="257"/>
      <c r="CS139" s="257"/>
      <c r="CT139" s="257"/>
      <c r="CU139" s="257"/>
      <c r="CV139" s="257"/>
      <c r="CW139" s="257"/>
      <c r="CX139" s="257"/>
      <c r="CY139" s="257"/>
      <c r="CZ139" s="257"/>
      <c r="DA139" s="257"/>
      <c r="DB139" s="257"/>
      <c r="DC139" s="257"/>
      <c r="DD139" s="257"/>
      <c r="DE139" s="257"/>
      <c r="DF139" s="257"/>
      <c r="DG139" s="257"/>
      <c r="DH139" s="257"/>
      <c r="DI139" s="257"/>
      <c r="DJ139" s="257"/>
      <c r="DK139" s="257"/>
      <c r="DL139" s="257"/>
      <c r="DM139" s="257"/>
      <c r="DN139" s="257"/>
      <c r="DO139" s="257"/>
      <c r="DP139" s="257"/>
      <c r="DQ139" s="257"/>
      <c r="DR139" s="257"/>
      <c r="DS139" s="257"/>
      <c r="DT139" s="257"/>
      <c r="DU139" s="257"/>
      <c r="DV139" s="257"/>
      <c r="DW139" s="257"/>
      <c r="DX139" s="257"/>
      <c r="DY139" s="257"/>
      <c r="DZ139" s="257"/>
      <c r="EA139" s="257"/>
      <c r="EB139" s="257"/>
      <c r="EC139" s="257"/>
      <c r="ED139" s="257"/>
      <c r="EE139" s="257"/>
      <c r="EF139" s="257"/>
      <c r="EG139" s="257"/>
      <c r="EH139" s="257"/>
      <c r="EI139" s="257"/>
      <c r="EJ139" s="257"/>
      <c r="EK139" s="257"/>
      <c r="EL139" s="257"/>
      <c r="EM139" s="257"/>
      <c r="EN139" s="257"/>
      <c r="EO139" s="257"/>
      <c r="EP139" s="257"/>
      <c r="EQ139" s="257"/>
      <c r="ER139" s="257"/>
      <c r="ES139" s="257"/>
      <c r="ET139" s="257"/>
      <c r="EU139" s="257"/>
      <c r="EV139" s="257"/>
      <c r="EW139" s="257"/>
      <c r="EX139" s="257"/>
      <c r="EY139" s="257"/>
      <c r="EZ139" s="257"/>
      <c r="FA139" s="257"/>
      <c r="FB139" s="257"/>
      <c r="FC139" s="257"/>
      <c r="FD139" s="257"/>
      <c r="FE139" s="257"/>
      <c r="FF139" s="257"/>
      <c r="FG139" s="257"/>
      <c r="FH139" s="257"/>
      <c r="FI139" s="257"/>
      <c r="FJ139" s="257"/>
      <c r="FK139" s="257"/>
      <c r="FL139" s="257"/>
      <c r="FM139" s="257"/>
      <c r="FN139" s="257"/>
      <c r="FO139" s="257"/>
      <c r="FP139" s="257"/>
      <c r="FQ139" s="257"/>
      <c r="FR139" s="257"/>
      <c r="FS139" s="257"/>
      <c r="FT139" s="257"/>
      <c r="FU139" s="257"/>
      <c r="FV139" s="257"/>
      <c r="FW139" s="257"/>
      <c r="FX139" s="257"/>
      <c r="FY139" s="257"/>
      <c r="FZ139" s="257"/>
      <c r="GA139" s="257"/>
      <c r="GB139" s="257"/>
      <c r="GC139" s="257"/>
      <c r="GD139" s="257"/>
      <c r="GE139" s="257"/>
      <c r="GF139" s="257"/>
      <c r="GG139" s="257"/>
      <c r="GH139" s="257"/>
      <c r="GI139" s="257"/>
      <c r="GJ139" s="257"/>
      <c r="GK139" s="257"/>
      <c r="GL139" s="257"/>
      <c r="GM139" s="257"/>
      <c r="GN139" s="257"/>
      <c r="GO139" s="257"/>
      <c r="GP139" s="257"/>
      <c r="GQ139" s="257"/>
      <c r="GR139" s="257"/>
      <c r="GS139" s="257"/>
      <c r="GT139" s="257"/>
      <c r="GU139" s="257"/>
      <c r="GV139" s="257"/>
      <c r="GW139" s="257"/>
      <c r="GX139" s="257"/>
      <c r="GY139" s="257"/>
      <c r="GZ139" s="257"/>
      <c r="HA139" s="257"/>
      <c r="HB139" s="257"/>
      <c r="HC139" s="257"/>
      <c r="HD139" s="257"/>
      <c r="HE139" s="257"/>
      <c r="HF139" s="257"/>
      <c r="HG139" s="257"/>
      <c r="HH139" s="257"/>
      <c r="HI139" s="257"/>
      <c r="HJ139" s="257"/>
      <c r="HK139" s="257"/>
      <c r="HL139" s="257"/>
      <c r="HM139" s="257"/>
      <c r="HN139" s="257"/>
      <c r="HO139" s="257"/>
      <c r="HP139" s="257"/>
      <c r="HQ139" s="257"/>
      <c r="HR139" s="257"/>
      <c r="HS139" s="257"/>
      <c r="HT139" s="257"/>
      <c r="HU139" s="257"/>
      <c r="HV139" s="257"/>
      <c r="HW139" s="257"/>
      <c r="HX139" s="257"/>
      <c r="HY139" s="257"/>
      <c r="HZ139" s="257"/>
      <c r="IA139" s="257"/>
      <c r="IB139" s="257"/>
      <c r="IC139" s="257"/>
      <c r="ID139" s="257"/>
      <c r="IE139" s="257"/>
      <c r="IF139" s="257"/>
      <c r="IG139" s="257"/>
      <c r="IH139" s="257"/>
      <c r="II139" s="257"/>
    </row>
    <row r="140" spans="1:245" s="250" customFormat="1">
      <c r="A140" s="203"/>
      <c r="C140" s="251"/>
      <c r="D140" s="251"/>
      <c r="E140" s="252"/>
      <c r="F140" s="253"/>
      <c r="G140" s="254"/>
      <c r="H140" s="255"/>
      <c r="I140" s="256"/>
      <c r="J140" s="256"/>
      <c r="K140" s="256"/>
      <c r="L140" s="256"/>
      <c r="M140" s="256"/>
      <c r="N140" s="256"/>
      <c r="O140" s="256"/>
      <c r="P140" s="256"/>
      <c r="Q140" s="256"/>
      <c r="R140" s="256"/>
      <c r="S140" s="256"/>
      <c r="T140" s="256"/>
      <c r="U140" s="256"/>
      <c r="V140" s="256"/>
      <c r="W140" s="256"/>
      <c r="X140" s="256"/>
      <c r="Y140" s="256"/>
      <c r="Z140" s="257"/>
      <c r="AA140" s="257"/>
      <c r="AB140" s="257"/>
      <c r="AC140" s="257"/>
      <c r="AD140" s="257"/>
      <c r="AE140" s="257"/>
      <c r="AF140" s="257"/>
      <c r="AG140" s="257"/>
      <c r="AH140" s="257"/>
      <c r="AI140" s="257"/>
      <c r="AJ140" s="257"/>
      <c r="AK140" s="257"/>
      <c r="AL140" s="257"/>
      <c r="AM140" s="257"/>
      <c r="AN140" s="257"/>
      <c r="AO140" s="257"/>
      <c r="AP140" s="257"/>
      <c r="AQ140" s="257"/>
      <c r="AR140" s="257"/>
      <c r="AS140" s="257"/>
      <c r="AT140" s="257"/>
      <c r="AU140" s="257"/>
      <c r="AV140" s="257"/>
      <c r="AW140" s="257"/>
      <c r="AX140" s="257"/>
      <c r="AY140" s="257"/>
      <c r="AZ140" s="257"/>
      <c r="BA140" s="257"/>
      <c r="BB140" s="257"/>
      <c r="BC140" s="257"/>
      <c r="BD140" s="257"/>
      <c r="BE140" s="257"/>
      <c r="BF140" s="257"/>
      <c r="BG140" s="257"/>
      <c r="BH140" s="257"/>
      <c r="BI140" s="257"/>
      <c r="BJ140" s="257"/>
      <c r="BK140" s="257"/>
      <c r="BL140" s="257"/>
      <c r="BM140" s="257"/>
      <c r="BN140" s="257"/>
      <c r="BO140" s="257"/>
      <c r="BP140" s="257"/>
      <c r="BQ140" s="257"/>
      <c r="BR140" s="257"/>
      <c r="BS140" s="257"/>
      <c r="BT140" s="257"/>
      <c r="BU140" s="257"/>
      <c r="BV140" s="257"/>
      <c r="BW140" s="257"/>
      <c r="BX140" s="257"/>
      <c r="BY140" s="257"/>
      <c r="BZ140" s="257"/>
      <c r="CA140" s="257"/>
      <c r="CB140" s="257"/>
      <c r="CC140" s="257"/>
      <c r="CD140" s="257"/>
      <c r="CE140" s="257"/>
      <c r="CF140" s="257"/>
      <c r="CG140" s="257"/>
      <c r="CH140" s="257"/>
      <c r="CI140" s="257"/>
      <c r="CJ140" s="257"/>
      <c r="CK140" s="257"/>
      <c r="CL140" s="257"/>
      <c r="CM140" s="257"/>
      <c r="CN140" s="257"/>
      <c r="CO140" s="257"/>
      <c r="CP140" s="257"/>
      <c r="CQ140" s="257"/>
      <c r="CR140" s="257"/>
      <c r="CS140" s="257"/>
      <c r="CT140" s="257"/>
      <c r="CU140" s="257"/>
      <c r="CV140" s="257"/>
      <c r="CW140" s="257"/>
      <c r="CX140" s="257"/>
      <c r="CY140" s="257"/>
      <c r="CZ140" s="257"/>
      <c r="DA140" s="257"/>
      <c r="DB140" s="257"/>
      <c r="DC140" s="257"/>
      <c r="DD140" s="257"/>
      <c r="DE140" s="257"/>
      <c r="DF140" s="257"/>
      <c r="DG140" s="257"/>
      <c r="DH140" s="257"/>
      <c r="DI140" s="257"/>
      <c r="DJ140" s="257"/>
      <c r="DK140" s="257"/>
      <c r="DL140" s="257"/>
      <c r="DM140" s="257"/>
      <c r="DN140" s="257"/>
      <c r="DO140" s="257"/>
      <c r="DP140" s="257"/>
      <c r="DQ140" s="257"/>
      <c r="DR140" s="257"/>
      <c r="DS140" s="257"/>
      <c r="DT140" s="257"/>
      <c r="DU140" s="257"/>
      <c r="DV140" s="257"/>
      <c r="DW140" s="257"/>
      <c r="DX140" s="257"/>
      <c r="DY140" s="257"/>
      <c r="DZ140" s="257"/>
      <c r="EA140" s="257"/>
      <c r="EB140" s="257"/>
      <c r="EC140" s="257"/>
      <c r="ED140" s="257"/>
      <c r="EE140" s="257"/>
      <c r="EF140" s="257"/>
      <c r="EG140" s="257"/>
      <c r="EH140" s="257"/>
      <c r="EI140" s="257"/>
      <c r="EJ140" s="257"/>
      <c r="EK140" s="257"/>
      <c r="EL140" s="257"/>
      <c r="EM140" s="257"/>
      <c r="EN140" s="257"/>
      <c r="EO140" s="257"/>
      <c r="EP140" s="257"/>
      <c r="EQ140" s="257"/>
      <c r="ER140" s="257"/>
      <c r="ES140" s="257"/>
      <c r="ET140" s="257"/>
      <c r="EU140" s="257"/>
      <c r="EV140" s="257"/>
      <c r="EW140" s="257"/>
      <c r="EX140" s="257"/>
      <c r="EY140" s="257"/>
      <c r="EZ140" s="257"/>
      <c r="FA140" s="257"/>
      <c r="FB140" s="257"/>
      <c r="FC140" s="257"/>
      <c r="FD140" s="257"/>
      <c r="FE140" s="257"/>
      <c r="FF140" s="257"/>
      <c r="FG140" s="257"/>
      <c r="FH140" s="257"/>
      <c r="FI140" s="257"/>
      <c r="FJ140" s="257"/>
      <c r="FK140" s="257"/>
      <c r="FL140" s="257"/>
      <c r="FM140" s="257"/>
      <c r="FN140" s="257"/>
      <c r="FO140" s="257"/>
      <c r="FP140" s="257"/>
      <c r="FQ140" s="257"/>
      <c r="FR140" s="257"/>
      <c r="FS140" s="257"/>
      <c r="FT140" s="257"/>
      <c r="FU140" s="257"/>
      <c r="FV140" s="257"/>
      <c r="FW140" s="257"/>
      <c r="FX140" s="257"/>
      <c r="FY140" s="257"/>
      <c r="FZ140" s="257"/>
      <c r="GA140" s="257"/>
      <c r="GB140" s="257"/>
      <c r="GC140" s="257"/>
      <c r="GD140" s="257"/>
      <c r="GE140" s="257"/>
      <c r="GF140" s="257"/>
      <c r="GG140" s="257"/>
      <c r="GH140" s="257"/>
      <c r="GI140" s="257"/>
      <c r="GJ140" s="257"/>
      <c r="GK140" s="257"/>
      <c r="GL140" s="257"/>
      <c r="GM140" s="257"/>
      <c r="GN140" s="257"/>
      <c r="GO140" s="257"/>
      <c r="GP140" s="257"/>
      <c r="GQ140" s="257"/>
      <c r="GR140" s="257"/>
      <c r="GS140" s="257"/>
      <c r="GT140" s="257"/>
      <c r="GU140" s="257"/>
      <c r="GV140" s="257"/>
      <c r="GW140" s="257"/>
      <c r="GX140" s="257"/>
      <c r="GY140" s="257"/>
      <c r="GZ140" s="257"/>
      <c r="HA140" s="257"/>
      <c r="HB140" s="257"/>
      <c r="HC140" s="257"/>
      <c r="HD140" s="257"/>
      <c r="HE140" s="257"/>
      <c r="HF140" s="257"/>
      <c r="HG140" s="257"/>
      <c r="HH140" s="257"/>
      <c r="HI140" s="257"/>
      <c r="HJ140" s="257"/>
      <c r="HK140" s="257"/>
      <c r="HL140" s="257"/>
      <c r="HM140" s="257"/>
      <c r="HN140" s="257"/>
      <c r="HO140" s="257"/>
      <c r="HP140" s="257"/>
      <c r="HQ140" s="257"/>
      <c r="HR140" s="257"/>
      <c r="HS140" s="257"/>
      <c r="HT140" s="257"/>
      <c r="HU140" s="257"/>
      <c r="HV140" s="257"/>
      <c r="HW140" s="257"/>
      <c r="HX140" s="257"/>
      <c r="HY140" s="257"/>
      <c r="HZ140" s="257"/>
      <c r="IA140" s="257"/>
      <c r="IB140" s="257"/>
      <c r="IC140" s="257"/>
      <c r="ID140" s="257"/>
      <c r="IE140" s="257"/>
      <c r="IF140" s="257"/>
      <c r="IG140" s="257"/>
      <c r="IH140" s="257"/>
      <c r="II140" s="257"/>
    </row>
    <row r="141" spans="1:245" s="250" customFormat="1">
      <c r="A141" s="203"/>
      <c r="C141" s="251"/>
      <c r="D141" s="251"/>
      <c r="E141" s="252"/>
      <c r="F141" s="253"/>
      <c r="G141" s="254"/>
      <c r="H141" s="255"/>
      <c r="I141" s="256"/>
      <c r="J141" s="256"/>
      <c r="K141" s="256"/>
      <c r="L141" s="256"/>
      <c r="M141" s="256"/>
      <c r="N141" s="256"/>
      <c r="O141" s="256"/>
      <c r="P141" s="256"/>
      <c r="Q141" s="256"/>
      <c r="R141" s="256"/>
      <c r="S141" s="256"/>
      <c r="T141" s="256"/>
      <c r="U141" s="256"/>
      <c r="V141" s="256"/>
      <c r="W141" s="256"/>
      <c r="X141" s="256"/>
      <c r="Y141" s="256"/>
      <c r="Z141" s="257"/>
      <c r="AA141" s="257"/>
      <c r="AB141" s="257"/>
      <c r="AC141" s="257"/>
      <c r="AD141" s="257"/>
      <c r="AE141" s="257"/>
      <c r="AF141" s="257"/>
      <c r="AG141" s="257"/>
      <c r="AH141" s="257"/>
      <c r="AI141" s="257"/>
      <c r="AJ141" s="257"/>
      <c r="AK141" s="257"/>
      <c r="AL141" s="257"/>
      <c r="AM141" s="257"/>
      <c r="AN141" s="257"/>
      <c r="AO141" s="257"/>
      <c r="AP141" s="257"/>
      <c r="AQ141" s="257"/>
      <c r="AR141" s="257"/>
      <c r="AS141" s="257"/>
      <c r="AT141" s="257"/>
      <c r="AU141" s="257"/>
      <c r="AV141" s="257"/>
      <c r="AW141" s="257"/>
      <c r="AX141" s="257"/>
      <c r="AY141" s="257"/>
      <c r="AZ141" s="257"/>
      <c r="BA141" s="257"/>
      <c r="BB141" s="257"/>
      <c r="BC141" s="257"/>
      <c r="BD141" s="257"/>
      <c r="BE141" s="257"/>
      <c r="BF141" s="257"/>
      <c r="BG141" s="257"/>
      <c r="BH141" s="257"/>
      <c r="BI141" s="257"/>
      <c r="BJ141" s="257"/>
      <c r="BK141" s="257"/>
      <c r="BL141" s="257"/>
      <c r="BM141" s="257"/>
      <c r="BN141" s="257"/>
      <c r="BO141" s="257"/>
      <c r="BP141" s="257"/>
      <c r="BQ141" s="257"/>
      <c r="BR141" s="257"/>
      <c r="BS141" s="257"/>
      <c r="BT141" s="257"/>
      <c r="BU141" s="257"/>
      <c r="BV141" s="257"/>
      <c r="BW141" s="257"/>
      <c r="BX141" s="257"/>
      <c r="BY141" s="257"/>
      <c r="BZ141" s="257"/>
      <c r="CA141" s="257"/>
      <c r="CB141" s="257"/>
      <c r="CC141" s="257"/>
      <c r="CD141" s="257"/>
      <c r="CE141" s="257"/>
      <c r="CF141" s="257"/>
      <c r="CG141" s="257"/>
      <c r="CH141" s="257"/>
      <c r="CI141" s="257"/>
      <c r="CJ141" s="257"/>
      <c r="CK141" s="257"/>
      <c r="CL141" s="257"/>
      <c r="CM141" s="257"/>
      <c r="CN141" s="257"/>
      <c r="CO141" s="257"/>
      <c r="CP141" s="257"/>
      <c r="CQ141" s="257"/>
      <c r="CR141" s="257"/>
      <c r="CS141" s="257"/>
      <c r="CT141" s="257"/>
      <c r="CU141" s="257"/>
      <c r="CV141" s="257"/>
      <c r="CW141" s="257"/>
      <c r="CX141" s="257"/>
      <c r="CY141" s="257"/>
      <c r="CZ141" s="257"/>
      <c r="DA141" s="257"/>
      <c r="DB141" s="257"/>
      <c r="DC141" s="257"/>
      <c r="DD141" s="257"/>
      <c r="DE141" s="257"/>
      <c r="DF141" s="257"/>
      <c r="DG141" s="257"/>
      <c r="DH141" s="257"/>
      <c r="DI141" s="257"/>
      <c r="DJ141" s="257"/>
      <c r="DK141" s="257"/>
      <c r="DL141" s="257"/>
      <c r="DM141" s="257"/>
      <c r="DN141" s="257"/>
      <c r="DO141" s="257"/>
      <c r="DP141" s="257"/>
      <c r="DQ141" s="257"/>
      <c r="DR141" s="257"/>
      <c r="DS141" s="257"/>
      <c r="DT141" s="257"/>
      <c r="DU141" s="257"/>
      <c r="DV141" s="257"/>
      <c r="DW141" s="257"/>
      <c r="DX141" s="257"/>
      <c r="DY141" s="257"/>
      <c r="DZ141" s="257"/>
      <c r="EA141" s="257"/>
      <c r="EB141" s="257"/>
      <c r="EC141" s="257"/>
      <c r="ED141" s="257"/>
      <c r="EE141" s="257"/>
      <c r="EF141" s="257"/>
      <c r="EG141" s="257"/>
      <c r="EH141" s="257"/>
      <c r="EI141" s="257"/>
      <c r="EJ141" s="257"/>
      <c r="EK141" s="257"/>
      <c r="EL141" s="257"/>
      <c r="EM141" s="257"/>
      <c r="EN141" s="257"/>
      <c r="EO141" s="257"/>
      <c r="EP141" s="257"/>
      <c r="EQ141" s="257"/>
      <c r="ER141" s="257"/>
      <c r="ES141" s="257"/>
      <c r="ET141" s="257"/>
      <c r="EU141" s="257"/>
      <c r="EV141" s="257"/>
      <c r="EW141" s="257"/>
      <c r="EX141" s="257"/>
      <c r="EY141" s="257"/>
      <c r="EZ141" s="257"/>
      <c r="FA141" s="257"/>
      <c r="FB141" s="257"/>
      <c r="FC141" s="257"/>
      <c r="FD141" s="257"/>
      <c r="FE141" s="257"/>
      <c r="FF141" s="257"/>
      <c r="FG141" s="257"/>
      <c r="FH141" s="257"/>
      <c r="FI141" s="257"/>
      <c r="FJ141" s="257"/>
      <c r="FK141" s="257"/>
      <c r="FL141" s="257"/>
      <c r="FM141" s="257"/>
      <c r="FN141" s="257"/>
      <c r="FO141" s="257"/>
      <c r="FP141" s="257"/>
      <c r="FQ141" s="257"/>
      <c r="FR141" s="257"/>
      <c r="FS141" s="257"/>
      <c r="FT141" s="257"/>
      <c r="FU141" s="257"/>
      <c r="FV141" s="257"/>
      <c r="FW141" s="257"/>
      <c r="FX141" s="257"/>
      <c r="FY141" s="257"/>
      <c r="FZ141" s="257"/>
      <c r="GA141" s="257"/>
      <c r="GB141" s="257"/>
      <c r="GC141" s="257"/>
      <c r="GD141" s="257"/>
      <c r="GE141" s="257"/>
      <c r="GF141" s="257"/>
      <c r="GG141" s="257"/>
      <c r="GH141" s="257"/>
      <c r="GI141" s="257"/>
      <c r="GJ141" s="257"/>
      <c r="GK141" s="257"/>
      <c r="GL141" s="257"/>
      <c r="GM141" s="257"/>
      <c r="GN141" s="257"/>
      <c r="GO141" s="257"/>
      <c r="GP141" s="257"/>
      <c r="GQ141" s="257"/>
      <c r="GR141" s="257"/>
      <c r="GS141" s="257"/>
      <c r="GT141" s="257"/>
      <c r="GU141" s="257"/>
      <c r="GV141" s="257"/>
      <c r="GW141" s="257"/>
      <c r="GX141" s="257"/>
      <c r="GY141" s="257"/>
      <c r="GZ141" s="257"/>
      <c r="HA141" s="257"/>
      <c r="HB141" s="257"/>
      <c r="HC141" s="257"/>
      <c r="HD141" s="257"/>
      <c r="HE141" s="257"/>
      <c r="HF141" s="257"/>
      <c r="HG141" s="257"/>
      <c r="HH141" s="257"/>
      <c r="HI141" s="257"/>
      <c r="HJ141" s="257"/>
      <c r="HK141" s="257"/>
      <c r="HL141" s="257"/>
      <c r="HM141" s="257"/>
      <c r="HN141" s="257"/>
      <c r="HO141" s="257"/>
      <c r="HP141" s="257"/>
      <c r="HQ141" s="257"/>
      <c r="HR141" s="257"/>
      <c r="HS141" s="257"/>
      <c r="HT141" s="257"/>
      <c r="HU141" s="257"/>
      <c r="HV141" s="257"/>
      <c r="HW141" s="257"/>
      <c r="HX141" s="257"/>
      <c r="HY141" s="257"/>
      <c r="HZ141" s="257"/>
      <c r="IA141" s="257"/>
      <c r="IB141" s="257"/>
      <c r="IC141" s="257"/>
      <c r="ID141" s="257"/>
      <c r="IE141" s="257"/>
      <c r="IF141" s="257"/>
      <c r="IG141" s="257"/>
      <c r="IH141" s="257"/>
      <c r="II141" s="257"/>
    </row>
    <row r="142" spans="1:245" s="250" customFormat="1">
      <c r="A142" s="203"/>
      <c r="C142" s="251"/>
      <c r="D142" s="251"/>
      <c r="E142" s="252"/>
      <c r="F142" s="253"/>
      <c r="G142" s="254"/>
      <c r="H142" s="255"/>
      <c r="I142" s="256"/>
      <c r="J142" s="256"/>
      <c r="K142" s="256"/>
      <c r="L142" s="256"/>
      <c r="M142" s="256"/>
      <c r="N142" s="256"/>
      <c r="O142" s="256"/>
      <c r="P142" s="256"/>
      <c r="Q142" s="256"/>
      <c r="R142" s="256"/>
      <c r="S142" s="256"/>
      <c r="T142" s="256"/>
      <c r="U142" s="256"/>
      <c r="V142" s="256"/>
      <c r="W142" s="256"/>
      <c r="X142" s="256"/>
      <c r="Y142" s="256"/>
      <c r="Z142" s="257"/>
      <c r="AA142" s="257"/>
      <c r="AB142" s="257"/>
      <c r="AC142" s="257"/>
      <c r="AD142" s="257"/>
      <c r="AE142" s="257"/>
      <c r="AF142" s="257"/>
      <c r="AG142" s="257"/>
      <c r="AH142" s="257"/>
      <c r="AI142" s="257"/>
      <c r="AJ142" s="257"/>
      <c r="AK142" s="257"/>
      <c r="AL142" s="257"/>
      <c r="AM142" s="257"/>
      <c r="AN142" s="257"/>
      <c r="AO142" s="257"/>
      <c r="AP142" s="257"/>
      <c r="AQ142" s="257"/>
      <c r="AR142" s="257"/>
      <c r="AS142" s="257"/>
      <c r="AT142" s="257"/>
      <c r="AU142" s="257"/>
      <c r="AV142" s="257"/>
      <c r="AW142" s="257"/>
      <c r="AX142" s="257"/>
      <c r="AY142" s="257"/>
      <c r="AZ142" s="257"/>
      <c r="BA142" s="257"/>
      <c r="BB142" s="257"/>
      <c r="BC142" s="257"/>
      <c r="BD142" s="257"/>
      <c r="BE142" s="257"/>
      <c r="BF142" s="257"/>
      <c r="BG142" s="257"/>
      <c r="BH142" s="257"/>
      <c r="BI142" s="257"/>
      <c r="BJ142" s="257"/>
      <c r="BK142" s="257"/>
      <c r="BL142" s="257"/>
      <c r="BM142" s="257"/>
      <c r="BN142" s="257"/>
      <c r="BO142" s="257"/>
      <c r="BP142" s="257"/>
      <c r="BQ142" s="257"/>
      <c r="BR142" s="257"/>
      <c r="BS142" s="257"/>
      <c r="BT142" s="257"/>
      <c r="BU142" s="257"/>
      <c r="BV142" s="257"/>
      <c r="BW142" s="257"/>
      <c r="BX142" s="257"/>
      <c r="BY142" s="257"/>
      <c r="BZ142" s="257"/>
      <c r="CA142" s="257"/>
      <c r="CB142" s="257"/>
      <c r="CC142" s="257"/>
      <c r="CD142" s="257"/>
      <c r="CE142" s="257"/>
      <c r="CF142" s="257"/>
      <c r="CG142" s="257"/>
      <c r="CH142" s="257"/>
      <c r="CI142" s="257"/>
      <c r="CJ142" s="257"/>
      <c r="CK142" s="257"/>
      <c r="CL142" s="257"/>
      <c r="CM142" s="257"/>
      <c r="CN142" s="257"/>
      <c r="CO142" s="257"/>
      <c r="CP142" s="257"/>
      <c r="CQ142" s="257"/>
      <c r="CR142" s="257"/>
      <c r="CS142" s="257"/>
      <c r="CT142" s="257"/>
      <c r="CU142" s="257"/>
      <c r="CV142" s="257"/>
      <c r="CW142" s="257"/>
      <c r="CX142" s="257"/>
      <c r="CY142" s="257"/>
      <c r="CZ142" s="257"/>
      <c r="DA142" s="257"/>
      <c r="DB142" s="257"/>
      <c r="DC142" s="257"/>
      <c r="DD142" s="257"/>
      <c r="DE142" s="257"/>
      <c r="DF142" s="257"/>
      <c r="DG142" s="257"/>
      <c r="DH142" s="257"/>
      <c r="DI142" s="257"/>
      <c r="DJ142" s="257"/>
      <c r="DK142" s="257"/>
      <c r="DL142" s="257"/>
      <c r="DM142" s="257"/>
      <c r="DN142" s="257"/>
      <c r="DO142" s="257"/>
      <c r="DP142" s="257"/>
      <c r="DQ142" s="257"/>
      <c r="DR142" s="257"/>
      <c r="DS142" s="257"/>
      <c r="DT142" s="257"/>
      <c r="DU142" s="257"/>
      <c r="DV142" s="257"/>
      <c r="DW142" s="257"/>
      <c r="DX142" s="257"/>
      <c r="DY142" s="257"/>
      <c r="DZ142" s="257"/>
      <c r="EA142" s="257"/>
      <c r="EB142" s="257"/>
      <c r="EC142" s="257"/>
      <c r="ED142" s="257"/>
      <c r="EE142" s="257"/>
      <c r="EF142" s="257"/>
      <c r="EG142" s="257"/>
      <c r="EH142" s="257"/>
      <c r="EI142" s="257"/>
      <c r="EJ142" s="257"/>
      <c r="EK142" s="257"/>
      <c r="EL142" s="257"/>
      <c r="EM142" s="257"/>
      <c r="EN142" s="257"/>
      <c r="EO142" s="257"/>
      <c r="EP142" s="257"/>
      <c r="EQ142" s="257"/>
      <c r="ER142" s="257"/>
      <c r="ES142" s="257"/>
      <c r="ET142" s="257"/>
      <c r="EU142" s="257"/>
      <c r="EV142" s="257"/>
      <c r="EW142" s="257"/>
      <c r="EX142" s="257"/>
      <c r="EY142" s="257"/>
      <c r="EZ142" s="257"/>
      <c r="FA142" s="257"/>
      <c r="FB142" s="257"/>
      <c r="FC142" s="257"/>
      <c r="FD142" s="257"/>
      <c r="FE142" s="257"/>
      <c r="FF142" s="257"/>
      <c r="FG142" s="257"/>
      <c r="FH142" s="257"/>
      <c r="FI142" s="257"/>
      <c r="FJ142" s="257"/>
      <c r="FK142" s="257"/>
      <c r="FL142" s="257"/>
      <c r="FM142" s="257"/>
      <c r="FN142" s="257"/>
      <c r="FO142" s="257"/>
      <c r="FP142" s="257"/>
      <c r="FQ142" s="257"/>
      <c r="FR142" s="257"/>
      <c r="FS142" s="257"/>
      <c r="FT142" s="257"/>
      <c r="FU142" s="257"/>
      <c r="FV142" s="257"/>
      <c r="FW142" s="257"/>
      <c r="FX142" s="257"/>
      <c r="FY142" s="257"/>
      <c r="FZ142" s="257"/>
      <c r="GA142" s="257"/>
      <c r="GB142" s="257"/>
      <c r="GC142" s="257"/>
      <c r="GD142" s="257"/>
      <c r="GE142" s="257"/>
      <c r="GF142" s="257"/>
      <c r="GG142" s="257"/>
      <c r="GH142" s="257"/>
      <c r="GI142" s="257"/>
      <c r="GJ142" s="257"/>
      <c r="GK142" s="257"/>
      <c r="GL142" s="257"/>
      <c r="GM142" s="257"/>
      <c r="GN142" s="257"/>
      <c r="GO142" s="257"/>
      <c r="GP142" s="257"/>
      <c r="GQ142" s="257"/>
      <c r="GR142" s="257"/>
      <c r="GS142" s="257"/>
      <c r="GT142" s="257"/>
      <c r="GU142" s="257"/>
      <c r="GV142" s="257"/>
      <c r="GW142" s="257"/>
      <c r="GX142" s="257"/>
      <c r="GY142" s="257"/>
      <c r="GZ142" s="257"/>
      <c r="HA142" s="257"/>
      <c r="HB142" s="257"/>
      <c r="HC142" s="257"/>
      <c r="HD142" s="257"/>
      <c r="HE142" s="257"/>
      <c r="HF142" s="257"/>
      <c r="HG142" s="257"/>
      <c r="HH142" s="257"/>
      <c r="HI142" s="257"/>
      <c r="HJ142" s="257"/>
      <c r="HK142" s="257"/>
      <c r="HL142" s="257"/>
      <c r="HM142" s="257"/>
      <c r="HN142" s="257"/>
      <c r="HO142" s="257"/>
      <c r="HP142" s="257"/>
      <c r="HQ142" s="257"/>
      <c r="HR142" s="257"/>
      <c r="HS142" s="257"/>
      <c r="HT142" s="257"/>
      <c r="HU142" s="257"/>
      <c r="HV142" s="257"/>
      <c r="HW142" s="257"/>
      <c r="HX142" s="257"/>
      <c r="HY142" s="257"/>
      <c r="HZ142" s="257"/>
      <c r="IA142" s="257"/>
      <c r="IB142" s="257"/>
      <c r="IC142" s="257"/>
      <c r="ID142" s="257"/>
      <c r="IE142" s="257"/>
      <c r="IF142" s="257"/>
      <c r="IG142" s="257"/>
      <c r="IH142" s="257"/>
      <c r="II142" s="257"/>
    </row>
    <row r="143" spans="1:245" s="250" customFormat="1">
      <c r="A143" s="203"/>
      <c r="C143" s="251"/>
      <c r="D143" s="251"/>
      <c r="E143" s="252"/>
      <c r="F143" s="253"/>
      <c r="G143" s="254"/>
      <c r="H143" s="255"/>
      <c r="I143" s="256"/>
      <c r="J143" s="256"/>
      <c r="K143" s="256"/>
      <c r="L143" s="256"/>
      <c r="M143" s="256"/>
      <c r="N143" s="256"/>
      <c r="O143" s="256"/>
      <c r="P143" s="256"/>
      <c r="Q143" s="256"/>
      <c r="R143" s="256"/>
      <c r="S143" s="256"/>
      <c r="T143" s="256"/>
      <c r="U143" s="256"/>
      <c r="V143" s="256"/>
      <c r="W143" s="256"/>
      <c r="X143" s="256"/>
      <c r="Y143" s="256"/>
      <c r="Z143" s="257"/>
      <c r="AA143" s="257"/>
      <c r="AB143" s="257"/>
      <c r="AC143" s="257"/>
      <c r="AD143" s="257"/>
      <c r="AE143" s="257"/>
      <c r="AF143" s="257"/>
      <c r="AG143" s="257"/>
      <c r="AH143" s="257"/>
      <c r="AI143" s="257"/>
      <c r="AJ143" s="257"/>
      <c r="AK143" s="257"/>
      <c r="AL143" s="257"/>
      <c r="AM143" s="257"/>
      <c r="AN143" s="257"/>
      <c r="AO143" s="257"/>
      <c r="AP143" s="257"/>
      <c r="AQ143" s="257"/>
      <c r="AR143" s="257"/>
      <c r="AS143" s="257"/>
      <c r="AT143" s="257"/>
      <c r="AU143" s="257"/>
      <c r="AV143" s="257"/>
      <c r="AW143" s="257"/>
      <c r="AX143" s="257"/>
      <c r="AY143" s="257"/>
      <c r="AZ143" s="257"/>
      <c r="BA143" s="257"/>
      <c r="BB143" s="257"/>
      <c r="BC143" s="257"/>
      <c r="BD143" s="257"/>
      <c r="BE143" s="257"/>
      <c r="BF143" s="257"/>
      <c r="BG143" s="257"/>
      <c r="BH143" s="257"/>
      <c r="BI143" s="257"/>
      <c r="BJ143" s="257"/>
      <c r="BK143" s="257"/>
      <c r="BL143" s="257"/>
      <c r="BM143" s="257"/>
      <c r="BN143" s="257"/>
      <c r="BO143" s="257"/>
      <c r="BP143" s="257"/>
      <c r="BQ143" s="257"/>
      <c r="BR143" s="257"/>
      <c r="BS143" s="257"/>
      <c r="BT143" s="257"/>
      <c r="BU143" s="257"/>
      <c r="BV143" s="257"/>
      <c r="BW143" s="257"/>
      <c r="BX143" s="257"/>
      <c r="BY143" s="257"/>
      <c r="BZ143" s="257"/>
      <c r="CA143" s="257"/>
      <c r="CB143" s="257"/>
      <c r="CC143" s="257"/>
      <c r="CD143" s="257"/>
      <c r="CE143" s="257"/>
      <c r="CF143" s="257"/>
      <c r="CG143" s="257"/>
      <c r="CH143" s="257"/>
      <c r="CI143" s="257"/>
      <c r="CJ143" s="257"/>
      <c r="CK143" s="257"/>
      <c r="CL143" s="257"/>
      <c r="CM143" s="257"/>
      <c r="CN143" s="257"/>
      <c r="CO143" s="257"/>
      <c r="CP143" s="257"/>
      <c r="CQ143" s="257"/>
      <c r="CR143" s="257"/>
      <c r="CS143" s="257"/>
      <c r="CT143" s="257"/>
      <c r="CU143" s="257"/>
      <c r="CV143" s="257"/>
      <c r="CW143" s="257"/>
      <c r="CX143" s="257"/>
      <c r="CY143" s="257"/>
      <c r="CZ143" s="257"/>
      <c r="DA143" s="257"/>
      <c r="DB143" s="257"/>
      <c r="DC143" s="257"/>
      <c r="DD143" s="257"/>
      <c r="DE143" s="257"/>
      <c r="DF143" s="257"/>
      <c r="DG143" s="257"/>
      <c r="DH143" s="257"/>
      <c r="DI143" s="257"/>
      <c r="DJ143" s="257"/>
      <c r="DK143" s="257"/>
      <c r="DL143" s="257"/>
      <c r="DM143" s="257"/>
      <c r="DN143" s="257"/>
      <c r="DO143" s="257"/>
      <c r="DP143" s="257"/>
      <c r="DQ143" s="257"/>
      <c r="DR143" s="257"/>
      <c r="DS143" s="257"/>
      <c r="DT143" s="257"/>
      <c r="DU143" s="257"/>
      <c r="DV143" s="257"/>
      <c r="DW143" s="257"/>
      <c r="DX143" s="257"/>
      <c r="DY143" s="257"/>
      <c r="DZ143" s="257"/>
      <c r="EA143" s="257"/>
      <c r="EB143" s="257"/>
      <c r="EC143" s="257"/>
      <c r="ED143" s="257"/>
      <c r="EE143" s="257"/>
      <c r="EF143" s="257"/>
      <c r="EG143" s="257"/>
      <c r="EH143" s="257"/>
      <c r="EI143" s="257"/>
      <c r="EJ143" s="257"/>
      <c r="EK143" s="257"/>
      <c r="EL143" s="257"/>
      <c r="EM143" s="257"/>
      <c r="EN143" s="257"/>
      <c r="EO143" s="257"/>
      <c r="EP143" s="257"/>
      <c r="EQ143" s="257"/>
      <c r="ER143" s="257"/>
      <c r="ES143" s="257"/>
      <c r="ET143" s="257"/>
      <c r="EU143" s="257"/>
      <c r="EV143" s="257"/>
      <c r="EW143" s="257"/>
      <c r="EX143" s="257"/>
      <c r="EY143" s="257"/>
      <c r="EZ143" s="257"/>
      <c r="FA143" s="257"/>
      <c r="FB143" s="257"/>
      <c r="FC143" s="257"/>
      <c r="FD143" s="257"/>
      <c r="FE143" s="257"/>
      <c r="FF143" s="257"/>
      <c r="FG143" s="257"/>
      <c r="FH143" s="257"/>
      <c r="FI143" s="257"/>
      <c r="FJ143" s="257"/>
      <c r="FK143" s="257"/>
      <c r="FL143" s="257"/>
      <c r="FM143" s="257"/>
      <c r="FN143" s="257"/>
      <c r="FO143" s="257"/>
      <c r="FP143" s="257"/>
      <c r="FQ143" s="257"/>
      <c r="FR143" s="257"/>
      <c r="FS143" s="257"/>
      <c r="FT143" s="257"/>
      <c r="FU143" s="257"/>
      <c r="FV143" s="257"/>
      <c r="FW143" s="257"/>
      <c r="FX143" s="257"/>
      <c r="FY143" s="257"/>
      <c r="FZ143" s="257"/>
      <c r="GA143" s="257"/>
      <c r="GB143" s="257"/>
      <c r="GC143" s="257"/>
      <c r="GD143" s="257"/>
      <c r="GE143" s="257"/>
      <c r="GF143" s="257"/>
      <c r="GG143" s="257"/>
      <c r="GH143" s="257"/>
      <c r="GI143" s="257"/>
      <c r="GJ143" s="257"/>
      <c r="GK143" s="257"/>
      <c r="GL143" s="257"/>
      <c r="GM143" s="257"/>
      <c r="GN143" s="257"/>
      <c r="GO143" s="257"/>
      <c r="GP143" s="257"/>
      <c r="GQ143" s="257"/>
      <c r="GR143" s="257"/>
      <c r="GS143" s="257"/>
      <c r="GT143" s="257"/>
      <c r="GU143" s="257"/>
      <c r="GV143" s="257"/>
      <c r="GW143" s="257"/>
      <c r="GX143" s="257"/>
      <c r="GY143" s="257"/>
      <c r="GZ143" s="257"/>
      <c r="HA143" s="257"/>
      <c r="HB143" s="257"/>
      <c r="HC143" s="257"/>
      <c r="HD143" s="257"/>
      <c r="HE143" s="257"/>
      <c r="HF143" s="257"/>
      <c r="HG143" s="257"/>
      <c r="HH143" s="257"/>
      <c r="HI143" s="257"/>
      <c r="HJ143" s="257"/>
      <c r="HK143" s="257"/>
      <c r="HL143" s="257"/>
      <c r="HM143" s="257"/>
      <c r="HN143" s="257"/>
      <c r="HO143" s="257"/>
      <c r="HP143" s="257"/>
      <c r="HQ143" s="257"/>
      <c r="HR143" s="257"/>
      <c r="HS143" s="257"/>
      <c r="HT143" s="257"/>
      <c r="HU143" s="257"/>
      <c r="HV143" s="257"/>
      <c r="HW143" s="257"/>
      <c r="HX143" s="257"/>
      <c r="HY143" s="257"/>
      <c r="HZ143" s="257"/>
      <c r="IA143" s="257"/>
      <c r="IB143" s="257"/>
      <c r="IC143" s="257"/>
      <c r="ID143" s="257"/>
      <c r="IE143" s="257"/>
      <c r="IF143" s="257"/>
      <c r="IG143" s="257"/>
      <c r="IH143" s="257"/>
      <c r="II143" s="257"/>
    </row>
    <row r="144" spans="1:245" s="250" customFormat="1">
      <c r="A144" s="203"/>
      <c r="C144" s="251"/>
      <c r="D144" s="251"/>
      <c r="E144" s="252"/>
      <c r="F144" s="253"/>
      <c r="G144" s="254"/>
      <c r="H144" s="255"/>
      <c r="I144" s="256"/>
      <c r="J144" s="256"/>
      <c r="K144" s="256"/>
      <c r="L144" s="256"/>
      <c r="M144" s="256"/>
      <c r="N144" s="256"/>
      <c r="O144" s="256"/>
      <c r="P144" s="256"/>
      <c r="Q144" s="256"/>
      <c r="R144" s="256"/>
      <c r="S144" s="256"/>
      <c r="T144" s="256"/>
      <c r="U144" s="256"/>
      <c r="V144" s="256"/>
      <c r="W144" s="256"/>
      <c r="X144" s="256"/>
      <c r="Y144" s="256"/>
      <c r="Z144" s="257"/>
      <c r="AA144" s="257"/>
      <c r="AB144" s="257"/>
      <c r="AC144" s="257"/>
      <c r="AD144" s="257"/>
      <c r="AE144" s="257"/>
      <c r="AF144" s="257"/>
      <c r="AG144" s="257"/>
      <c r="AH144" s="257"/>
      <c r="AI144" s="257"/>
      <c r="AJ144" s="257"/>
      <c r="AK144" s="257"/>
      <c r="AL144" s="257"/>
      <c r="AM144" s="257"/>
      <c r="AN144" s="257"/>
      <c r="AO144" s="257"/>
      <c r="AP144" s="257"/>
      <c r="AQ144" s="257"/>
      <c r="AR144" s="257"/>
      <c r="AS144" s="257"/>
      <c r="AT144" s="257"/>
      <c r="AU144" s="257"/>
      <c r="AV144" s="257"/>
      <c r="AW144" s="257"/>
      <c r="AX144" s="257"/>
      <c r="AY144" s="257"/>
      <c r="AZ144" s="257"/>
      <c r="BA144" s="257"/>
      <c r="BB144" s="257"/>
      <c r="BC144" s="257"/>
      <c r="BD144" s="257"/>
      <c r="BE144" s="257"/>
      <c r="BF144" s="257"/>
      <c r="BG144" s="257"/>
      <c r="BH144" s="257"/>
      <c r="BI144" s="257"/>
      <c r="BJ144" s="257"/>
      <c r="BK144" s="257"/>
      <c r="BL144" s="257"/>
      <c r="BM144" s="257"/>
      <c r="BN144" s="257"/>
      <c r="BO144" s="257"/>
      <c r="BP144" s="257"/>
      <c r="BQ144" s="257"/>
      <c r="BR144" s="257"/>
      <c r="BS144" s="257"/>
      <c r="BT144" s="257"/>
      <c r="BU144" s="257"/>
      <c r="BV144" s="257"/>
      <c r="BW144" s="257"/>
      <c r="BX144" s="257"/>
      <c r="BY144" s="257"/>
      <c r="BZ144" s="257"/>
      <c r="CA144" s="257"/>
      <c r="CB144" s="257"/>
      <c r="CC144" s="257"/>
      <c r="CD144" s="257"/>
      <c r="CE144" s="257"/>
      <c r="CF144" s="257"/>
      <c r="CG144" s="257"/>
      <c r="CH144" s="257"/>
      <c r="CI144" s="257"/>
      <c r="CJ144" s="257"/>
      <c r="CK144" s="257"/>
      <c r="CL144" s="257"/>
      <c r="CM144" s="257"/>
      <c r="CN144" s="257"/>
      <c r="CO144" s="257"/>
      <c r="CP144" s="257"/>
      <c r="CQ144" s="257"/>
      <c r="CR144" s="257"/>
      <c r="CS144" s="257"/>
      <c r="CT144" s="257"/>
      <c r="CU144" s="257"/>
      <c r="CV144" s="257"/>
      <c r="CW144" s="257"/>
      <c r="CX144" s="257"/>
      <c r="CY144" s="257"/>
      <c r="CZ144" s="257"/>
      <c r="DA144" s="257"/>
      <c r="DB144" s="257"/>
      <c r="DC144" s="257"/>
      <c r="DD144" s="257"/>
      <c r="DE144" s="257"/>
      <c r="DF144" s="257"/>
      <c r="DG144" s="257"/>
      <c r="DH144" s="257"/>
      <c r="DI144" s="257"/>
      <c r="DJ144" s="257"/>
      <c r="DK144" s="257"/>
      <c r="DL144" s="257"/>
      <c r="DM144" s="257"/>
      <c r="DN144" s="257"/>
      <c r="DO144" s="257"/>
      <c r="DP144" s="257"/>
      <c r="DQ144" s="257"/>
      <c r="DR144" s="257"/>
      <c r="DS144" s="257"/>
      <c r="DT144" s="257"/>
      <c r="DU144" s="257"/>
      <c r="DV144" s="257"/>
      <c r="DW144" s="257"/>
      <c r="DX144" s="257"/>
      <c r="DY144" s="257"/>
      <c r="DZ144" s="257"/>
      <c r="EA144" s="257"/>
      <c r="EB144" s="257"/>
      <c r="EC144" s="257"/>
      <c r="ED144" s="257"/>
      <c r="EE144" s="257"/>
      <c r="EF144" s="257"/>
      <c r="EG144" s="257"/>
      <c r="EH144" s="257"/>
      <c r="EI144" s="257"/>
      <c r="EJ144" s="257"/>
      <c r="EK144" s="257"/>
      <c r="EL144" s="257"/>
      <c r="EM144" s="257"/>
      <c r="EN144" s="257"/>
      <c r="EO144" s="257"/>
      <c r="EP144" s="257"/>
      <c r="EQ144" s="257"/>
      <c r="ER144" s="257"/>
      <c r="ES144" s="257"/>
      <c r="ET144" s="257"/>
      <c r="EU144" s="257"/>
      <c r="EV144" s="257"/>
      <c r="EW144" s="257"/>
      <c r="EX144" s="257"/>
      <c r="EY144" s="257"/>
      <c r="EZ144" s="257"/>
      <c r="FA144" s="257"/>
      <c r="FB144" s="257"/>
      <c r="FC144" s="257"/>
      <c r="FD144" s="257"/>
      <c r="FE144" s="257"/>
      <c r="FF144" s="257"/>
      <c r="FG144" s="257"/>
      <c r="FH144" s="257"/>
      <c r="FI144" s="257"/>
      <c r="FJ144" s="257"/>
      <c r="FK144" s="257"/>
      <c r="FL144" s="257"/>
      <c r="FM144" s="257"/>
      <c r="FN144" s="257"/>
      <c r="FO144" s="257"/>
      <c r="FP144" s="257"/>
      <c r="FQ144" s="257"/>
      <c r="FR144" s="257"/>
      <c r="FS144" s="257"/>
      <c r="FT144" s="257"/>
      <c r="FU144" s="257"/>
      <c r="FV144" s="257"/>
      <c r="FW144" s="257"/>
      <c r="FX144" s="257"/>
      <c r="FY144" s="257"/>
      <c r="FZ144" s="257"/>
      <c r="GA144" s="257"/>
      <c r="GB144" s="257"/>
      <c r="GC144" s="257"/>
      <c r="GD144" s="257"/>
      <c r="GE144" s="257"/>
      <c r="GF144" s="257"/>
      <c r="GG144" s="257"/>
      <c r="GH144" s="257"/>
      <c r="GI144" s="257"/>
      <c r="GJ144" s="257"/>
      <c r="GK144" s="257"/>
      <c r="GL144" s="257"/>
      <c r="GM144" s="257"/>
      <c r="GN144" s="257"/>
      <c r="GO144" s="257"/>
      <c r="GP144" s="257"/>
      <c r="GQ144" s="257"/>
      <c r="GR144" s="257"/>
      <c r="GS144" s="257"/>
      <c r="GT144" s="257"/>
      <c r="GU144" s="257"/>
      <c r="GV144" s="257"/>
      <c r="GW144" s="257"/>
      <c r="GX144" s="257"/>
      <c r="GY144" s="257"/>
      <c r="GZ144" s="257"/>
      <c r="HA144" s="257"/>
      <c r="HB144" s="257"/>
      <c r="HC144" s="257"/>
      <c r="HD144" s="257"/>
      <c r="HE144" s="257"/>
      <c r="HF144" s="257"/>
      <c r="HG144" s="257"/>
      <c r="HH144" s="257"/>
      <c r="HI144" s="257"/>
      <c r="HJ144" s="257"/>
      <c r="HK144" s="257"/>
      <c r="HL144" s="257"/>
      <c r="HM144" s="257"/>
      <c r="HN144" s="257"/>
      <c r="HO144" s="257"/>
      <c r="HP144" s="257"/>
      <c r="HQ144" s="257"/>
      <c r="HR144" s="257"/>
      <c r="HS144" s="257"/>
      <c r="HT144" s="257"/>
      <c r="HU144" s="257"/>
      <c r="HV144" s="257"/>
      <c r="HW144" s="257"/>
      <c r="HX144" s="257"/>
      <c r="HY144" s="257"/>
      <c r="HZ144" s="257"/>
      <c r="IA144" s="257"/>
      <c r="IB144" s="257"/>
      <c r="IC144" s="257"/>
      <c r="ID144" s="257"/>
      <c r="IE144" s="257"/>
      <c r="IF144" s="257"/>
      <c r="IG144" s="257"/>
      <c r="IH144" s="257"/>
      <c r="II144" s="257"/>
    </row>
    <row r="145" spans="1:243" s="250" customFormat="1">
      <c r="A145" s="203"/>
      <c r="C145" s="251"/>
      <c r="D145" s="251"/>
      <c r="E145" s="252"/>
      <c r="F145" s="253"/>
      <c r="G145" s="254"/>
      <c r="H145" s="255"/>
      <c r="I145" s="256"/>
      <c r="J145" s="256"/>
      <c r="K145" s="256"/>
      <c r="L145" s="256"/>
      <c r="M145" s="256"/>
      <c r="N145" s="256"/>
      <c r="O145" s="256"/>
      <c r="P145" s="256"/>
      <c r="Q145" s="256"/>
      <c r="R145" s="256"/>
      <c r="S145" s="256"/>
      <c r="T145" s="256"/>
      <c r="U145" s="256"/>
      <c r="V145" s="256"/>
      <c r="W145" s="256"/>
      <c r="X145" s="256"/>
      <c r="Y145" s="256"/>
      <c r="Z145" s="257"/>
      <c r="AA145" s="257"/>
      <c r="AB145" s="257"/>
      <c r="AC145" s="257"/>
      <c r="AD145" s="257"/>
      <c r="AE145" s="257"/>
      <c r="AF145" s="257"/>
      <c r="AG145" s="257"/>
      <c r="AH145" s="257"/>
      <c r="AI145" s="257"/>
      <c r="AJ145" s="257"/>
      <c r="AK145" s="257"/>
      <c r="AL145" s="257"/>
      <c r="AM145" s="257"/>
      <c r="AN145" s="257"/>
      <c r="AO145" s="257"/>
      <c r="AP145" s="257"/>
      <c r="AQ145" s="257"/>
      <c r="AR145" s="257"/>
      <c r="AS145" s="257"/>
      <c r="AT145" s="257"/>
      <c r="AU145" s="257"/>
      <c r="AV145" s="257"/>
      <c r="AW145" s="257"/>
      <c r="AX145" s="257"/>
      <c r="AY145" s="257"/>
      <c r="AZ145" s="257"/>
      <c r="BA145" s="257"/>
      <c r="BB145" s="257"/>
      <c r="BC145" s="257"/>
      <c r="BD145" s="257"/>
      <c r="BE145" s="257"/>
      <c r="BF145" s="257"/>
      <c r="BG145" s="257"/>
      <c r="BH145" s="257"/>
      <c r="BI145" s="257"/>
      <c r="BJ145" s="257"/>
      <c r="BK145" s="257"/>
      <c r="BL145" s="257"/>
      <c r="BM145" s="257"/>
      <c r="BN145" s="257"/>
      <c r="BO145" s="257"/>
      <c r="BP145" s="257"/>
      <c r="BQ145" s="257"/>
      <c r="BR145" s="257"/>
      <c r="BS145" s="257"/>
      <c r="BT145" s="257"/>
      <c r="BU145" s="257"/>
      <c r="BV145" s="257"/>
      <c r="BW145" s="257"/>
      <c r="BX145" s="257"/>
      <c r="BY145" s="257"/>
      <c r="BZ145" s="257"/>
      <c r="CA145" s="257"/>
      <c r="CB145" s="257"/>
      <c r="CC145" s="257"/>
      <c r="CD145" s="257"/>
      <c r="CE145" s="257"/>
      <c r="CF145" s="257"/>
      <c r="CG145" s="257"/>
      <c r="CH145" s="257"/>
      <c r="CI145" s="257"/>
      <c r="CJ145" s="257"/>
      <c r="CK145" s="257"/>
      <c r="CL145" s="257"/>
      <c r="CM145" s="257"/>
      <c r="CN145" s="257"/>
      <c r="CO145" s="257"/>
      <c r="CP145" s="257"/>
      <c r="CQ145" s="257"/>
      <c r="CR145" s="257"/>
      <c r="CS145" s="257"/>
      <c r="CT145" s="257"/>
      <c r="CU145" s="257"/>
      <c r="CV145" s="257"/>
      <c r="CW145" s="257"/>
      <c r="CX145" s="257"/>
      <c r="CY145" s="257"/>
      <c r="CZ145" s="257"/>
      <c r="DA145" s="257"/>
      <c r="DB145" s="257"/>
      <c r="DC145" s="257"/>
      <c r="DD145" s="257"/>
      <c r="DE145" s="257"/>
      <c r="DF145" s="257"/>
      <c r="DG145" s="257"/>
      <c r="DH145" s="257"/>
      <c r="DI145" s="257"/>
      <c r="DJ145" s="257"/>
      <c r="DK145" s="257"/>
      <c r="DL145" s="257"/>
      <c r="DM145" s="257"/>
      <c r="DN145" s="257"/>
      <c r="DO145" s="257"/>
      <c r="DP145" s="257"/>
      <c r="DQ145" s="257"/>
      <c r="DR145" s="257"/>
      <c r="DS145" s="257"/>
      <c r="DT145" s="257"/>
      <c r="DU145" s="257"/>
      <c r="DV145" s="257"/>
      <c r="DW145" s="257"/>
      <c r="DX145" s="257"/>
      <c r="DY145" s="257"/>
      <c r="DZ145" s="257"/>
      <c r="EA145" s="257"/>
      <c r="EB145" s="257"/>
      <c r="EC145" s="257"/>
      <c r="ED145" s="257"/>
      <c r="EE145" s="257"/>
      <c r="EF145" s="257"/>
      <c r="EG145" s="257"/>
      <c r="EH145" s="257"/>
      <c r="EI145" s="257"/>
      <c r="EJ145" s="257"/>
      <c r="EK145" s="257"/>
      <c r="EL145" s="257"/>
      <c r="EM145" s="257"/>
      <c r="EN145" s="257"/>
      <c r="EO145" s="257"/>
      <c r="EP145" s="257"/>
      <c r="EQ145" s="257"/>
      <c r="ER145" s="257"/>
      <c r="ES145" s="257"/>
      <c r="ET145" s="257"/>
      <c r="EU145" s="257"/>
      <c r="EV145" s="257"/>
      <c r="EW145" s="257"/>
      <c r="EX145" s="257"/>
      <c r="EY145" s="257"/>
      <c r="EZ145" s="257"/>
      <c r="FA145" s="257"/>
      <c r="FB145" s="257"/>
      <c r="FC145" s="257"/>
      <c r="FD145" s="257"/>
      <c r="FE145" s="257"/>
      <c r="FF145" s="257"/>
      <c r="FG145" s="257"/>
      <c r="FH145" s="257"/>
      <c r="FI145" s="257"/>
      <c r="FJ145" s="257"/>
      <c r="FK145" s="257"/>
      <c r="FL145" s="257"/>
      <c r="FM145" s="257"/>
      <c r="FN145" s="257"/>
      <c r="FO145" s="257"/>
      <c r="FP145" s="257"/>
      <c r="FQ145" s="257"/>
      <c r="FR145" s="257"/>
      <c r="FS145" s="257"/>
      <c r="FT145" s="257"/>
      <c r="FU145" s="257"/>
      <c r="FV145" s="257"/>
      <c r="FW145" s="257"/>
      <c r="FX145" s="257"/>
      <c r="FY145" s="257"/>
      <c r="FZ145" s="257"/>
      <c r="GA145" s="257"/>
      <c r="GB145" s="257"/>
      <c r="GC145" s="257"/>
      <c r="GD145" s="257"/>
      <c r="GE145" s="257"/>
      <c r="GF145" s="257"/>
      <c r="GG145" s="257"/>
      <c r="GH145" s="257"/>
      <c r="GI145" s="257"/>
      <c r="GJ145" s="257"/>
      <c r="GK145" s="257"/>
      <c r="GL145" s="257"/>
      <c r="GM145" s="257"/>
      <c r="GN145" s="257"/>
      <c r="GO145" s="257"/>
      <c r="GP145" s="257"/>
      <c r="GQ145" s="257"/>
      <c r="GR145" s="257"/>
      <c r="GS145" s="257"/>
      <c r="GT145" s="257"/>
      <c r="GU145" s="257"/>
      <c r="GV145" s="257"/>
      <c r="GW145" s="257"/>
      <c r="GX145" s="257"/>
      <c r="GY145" s="257"/>
      <c r="GZ145" s="257"/>
      <c r="HA145" s="257"/>
      <c r="HB145" s="257"/>
      <c r="HC145" s="257"/>
      <c r="HD145" s="257"/>
      <c r="HE145" s="257"/>
      <c r="HF145" s="257"/>
      <c r="HG145" s="257"/>
      <c r="HH145" s="257"/>
      <c r="HI145" s="257"/>
      <c r="HJ145" s="257"/>
      <c r="HK145" s="257"/>
      <c r="HL145" s="257"/>
      <c r="HM145" s="257"/>
      <c r="HN145" s="257"/>
      <c r="HO145" s="257"/>
      <c r="HP145" s="257"/>
      <c r="HQ145" s="257"/>
      <c r="HR145" s="257"/>
      <c r="HS145" s="257"/>
      <c r="HT145" s="257"/>
      <c r="HU145" s="257"/>
      <c r="HV145" s="257"/>
      <c r="HW145" s="257"/>
      <c r="HX145" s="257"/>
      <c r="HY145" s="257"/>
      <c r="HZ145" s="257"/>
      <c r="IA145" s="257"/>
      <c r="IB145" s="257"/>
      <c r="IC145" s="257"/>
      <c r="ID145" s="257"/>
      <c r="IE145" s="257"/>
      <c r="IF145" s="257"/>
      <c r="IG145" s="257"/>
      <c r="IH145" s="257"/>
      <c r="II145" s="257"/>
    </row>
    <row r="146" spans="1:243" s="250" customFormat="1">
      <c r="A146" s="203"/>
      <c r="C146" s="251"/>
      <c r="D146" s="251"/>
      <c r="E146" s="252"/>
      <c r="F146" s="253"/>
      <c r="G146" s="254"/>
      <c r="H146" s="255"/>
      <c r="I146" s="256"/>
      <c r="J146" s="256"/>
      <c r="K146" s="256"/>
      <c r="L146" s="256"/>
      <c r="M146" s="256"/>
      <c r="N146" s="256"/>
      <c r="O146" s="256"/>
      <c r="P146" s="256"/>
      <c r="Q146" s="256"/>
      <c r="R146" s="256"/>
      <c r="S146" s="256"/>
      <c r="T146" s="256"/>
      <c r="U146" s="256"/>
      <c r="V146" s="256"/>
      <c r="W146" s="256"/>
      <c r="X146" s="256"/>
      <c r="Y146" s="256"/>
      <c r="Z146" s="257"/>
      <c r="AA146" s="257"/>
      <c r="AB146" s="257"/>
      <c r="AC146" s="257"/>
      <c r="AD146" s="257"/>
      <c r="AE146" s="257"/>
      <c r="AF146" s="257"/>
      <c r="AG146" s="257"/>
      <c r="AH146" s="257"/>
      <c r="AI146" s="257"/>
      <c r="AJ146" s="257"/>
      <c r="AK146" s="257"/>
      <c r="AL146" s="257"/>
      <c r="AM146" s="257"/>
      <c r="AN146" s="257"/>
      <c r="AO146" s="257"/>
      <c r="AP146" s="257"/>
      <c r="AQ146" s="257"/>
      <c r="AR146" s="257"/>
      <c r="AS146" s="257"/>
      <c r="AT146" s="257"/>
      <c r="AU146" s="257"/>
      <c r="AV146" s="257"/>
      <c r="AW146" s="257"/>
      <c r="AX146" s="257"/>
      <c r="AY146" s="257"/>
      <c r="AZ146" s="257"/>
      <c r="BA146" s="257"/>
      <c r="BB146" s="257"/>
      <c r="BC146" s="257"/>
      <c r="BD146" s="257"/>
      <c r="BE146" s="257"/>
      <c r="BF146" s="257"/>
      <c r="BG146" s="257"/>
      <c r="BH146" s="257"/>
      <c r="BI146" s="257"/>
      <c r="BJ146" s="257"/>
      <c r="BK146" s="257"/>
      <c r="BL146" s="257"/>
      <c r="BM146" s="257"/>
      <c r="BN146" s="257"/>
      <c r="BO146" s="257"/>
      <c r="BP146" s="257"/>
      <c r="BQ146" s="257"/>
      <c r="BR146" s="257"/>
      <c r="BS146" s="257"/>
      <c r="BT146" s="257"/>
      <c r="BU146" s="257"/>
      <c r="BV146" s="257"/>
      <c r="BW146" s="257"/>
      <c r="BX146" s="257"/>
      <c r="BY146" s="257"/>
      <c r="BZ146" s="257"/>
      <c r="CA146" s="257"/>
      <c r="CB146" s="257"/>
      <c r="CC146" s="257"/>
      <c r="CD146" s="257"/>
      <c r="CE146" s="257"/>
      <c r="CF146" s="257"/>
      <c r="CG146" s="257"/>
      <c r="CH146" s="257"/>
      <c r="CI146" s="257"/>
      <c r="CJ146" s="257"/>
      <c r="CK146" s="257"/>
      <c r="CL146" s="257"/>
      <c r="CM146" s="257"/>
      <c r="CN146" s="257"/>
      <c r="CO146" s="257"/>
      <c r="CP146" s="257"/>
      <c r="CQ146" s="257"/>
      <c r="CR146" s="257"/>
      <c r="CS146" s="257"/>
      <c r="CT146" s="257"/>
      <c r="CU146" s="257"/>
      <c r="CV146" s="257"/>
      <c r="CW146" s="257"/>
      <c r="CX146" s="257"/>
      <c r="CY146" s="257"/>
      <c r="CZ146" s="257"/>
      <c r="DA146" s="257"/>
      <c r="DB146" s="257"/>
      <c r="DC146" s="257"/>
      <c r="DD146" s="257"/>
      <c r="DE146" s="257"/>
      <c r="DF146" s="257"/>
      <c r="DG146" s="257"/>
      <c r="DH146" s="257"/>
      <c r="DI146" s="257"/>
      <c r="DJ146" s="257"/>
      <c r="DK146" s="257"/>
      <c r="DL146" s="257"/>
      <c r="DM146" s="257"/>
      <c r="DN146" s="257"/>
      <c r="DO146" s="257"/>
      <c r="DP146" s="257"/>
      <c r="DQ146" s="257"/>
      <c r="DR146" s="257"/>
      <c r="DS146" s="257"/>
      <c r="DT146" s="257"/>
      <c r="DU146" s="257"/>
      <c r="DV146" s="257"/>
      <c r="DW146" s="257"/>
      <c r="DX146" s="257"/>
      <c r="DY146" s="257"/>
      <c r="DZ146" s="257"/>
      <c r="EA146" s="257"/>
      <c r="EB146" s="257"/>
      <c r="EC146" s="257"/>
      <c r="ED146" s="257"/>
      <c r="EE146" s="257"/>
      <c r="EF146" s="257"/>
      <c r="EG146" s="257"/>
      <c r="EH146" s="257"/>
      <c r="EI146" s="257"/>
      <c r="EJ146" s="257"/>
      <c r="EK146" s="257"/>
      <c r="EL146" s="257"/>
      <c r="EM146" s="257"/>
      <c r="EN146" s="257"/>
      <c r="EO146" s="257"/>
      <c r="EP146" s="257"/>
      <c r="EQ146" s="257"/>
      <c r="ER146" s="257"/>
      <c r="ES146" s="257"/>
      <c r="ET146" s="257"/>
      <c r="EU146" s="257"/>
      <c r="EV146" s="257"/>
      <c r="EW146" s="257"/>
      <c r="EX146" s="257"/>
      <c r="EY146" s="257"/>
      <c r="EZ146" s="257"/>
      <c r="FA146" s="257"/>
      <c r="FB146" s="257"/>
      <c r="FC146" s="257"/>
      <c r="FD146" s="257"/>
      <c r="FE146" s="257"/>
      <c r="FF146" s="257"/>
      <c r="FG146" s="257"/>
      <c r="FH146" s="257"/>
      <c r="FI146" s="257"/>
      <c r="FJ146" s="257"/>
      <c r="FK146" s="257"/>
      <c r="FL146" s="257"/>
      <c r="FM146" s="257"/>
      <c r="FN146" s="257"/>
      <c r="FO146" s="257"/>
      <c r="FP146" s="257"/>
      <c r="FQ146" s="257"/>
      <c r="FR146" s="257"/>
      <c r="FS146" s="257"/>
      <c r="FT146" s="257"/>
      <c r="FU146" s="257"/>
      <c r="FV146" s="257"/>
      <c r="FW146" s="257"/>
      <c r="FX146" s="257"/>
      <c r="FY146" s="257"/>
      <c r="FZ146" s="257"/>
      <c r="GA146" s="257"/>
      <c r="GB146" s="257"/>
      <c r="GC146" s="257"/>
      <c r="GD146" s="257"/>
      <c r="GE146" s="257"/>
      <c r="GF146" s="257"/>
      <c r="GG146" s="257"/>
      <c r="GH146" s="257"/>
      <c r="GI146" s="257"/>
      <c r="GJ146" s="257"/>
      <c r="GK146" s="257"/>
      <c r="GL146" s="257"/>
      <c r="GM146" s="257"/>
      <c r="GN146" s="257"/>
      <c r="GO146" s="257"/>
      <c r="GP146" s="257"/>
      <c r="GQ146" s="257"/>
      <c r="GR146" s="257"/>
      <c r="GS146" s="257"/>
      <c r="GT146" s="257"/>
      <c r="GU146" s="257"/>
      <c r="GV146" s="257"/>
      <c r="GW146" s="257"/>
      <c r="GX146" s="257"/>
      <c r="GY146" s="257"/>
      <c r="GZ146" s="257"/>
      <c r="HA146" s="257"/>
      <c r="HB146" s="257"/>
      <c r="HC146" s="257"/>
      <c r="HD146" s="257"/>
      <c r="HE146" s="257"/>
      <c r="HF146" s="257"/>
      <c r="HG146" s="257"/>
      <c r="HH146" s="257"/>
      <c r="HI146" s="257"/>
      <c r="HJ146" s="257"/>
      <c r="HK146" s="257"/>
      <c r="HL146" s="257"/>
      <c r="HM146" s="257"/>
      <c r="HN146" s="257"/>
      <c r="HO146" s="257"/>
      <c r="HP146" s="257"/>
      <c r="HQ146" s="257"/>
      <c r="HR146" s="257"/>
      <c r="HS146" s="257"/>
      <c r="HT146" s="257"/>
      <c r="HU146" s="257"/>
      <c r="HV146" s="257"/>
      <c r="HW146" s="257"/>
      <c r="HX146" s="257"/>
      <c r="HY146" s="257"/>
      <c r="HZ146" s="257"/>
      <c r="IA146" s="257"/>
      <c r="IB146" s="257"/>
      <c r="IC146" s="257"/>
      <c r="ID146" s="257"/>
      <c r="IE146" s="257"/>
      <c r="IF146" s="257"/>
      <c r="IG146" s="257"/>
      <c r="IH146" s="257"/>
      <c r="II146" s="257"/>
    </row>
    <row r="147" spans="1:243" s="250" customFormat="1">
      <c r="A147" s="203"/>
      <c r="C147" s="251"/>
      <c r="D147" s="251"/>
      <c r="E147" s="252"/>
      <c r="F147" s="253"/>
      <c r="G147" s="254"/>
      <c r="H147" s="255"/>
      <c r="I147" s="256"/>
      <c r="J147" s="256"/>
      <c r="K147" s="256"/>
      <c r="L147" s="256"/>
      <c r="M147" s="256"/>
      <c r="N147" s="256"/>
      <c r="O147" s="256"/>
      <c r="P147" s="256"/>
      <c r="Q147" s="256"/>
      <c r="R147" s="256"/>
      <c r="S147" s="256"/>
      <c r="T147" s="256"/>
      <c r="U147" s="256"/>
      <c r="V147" s="256"/>
      <c r="W147" s="256"/>
      <c r="X147" s="256"/>
      <c r="Y147" s="256"/>
      <c r="Z147" s="257"/>
      <c r="AA147" s="257"/>
      <c r="AB147" s="257"/>
      <c r="AC147" s="257"/>
      <c r="AD147" s="257"/>
      <c r="AE147" s="257"/>
      <c r="AF147" s="257"/>
      <c r="AG147" s="257"/>
      <c r="AH147" s="257"/>
      <c r="AI147" s="257"/>
      <c r="AJ147" s="257"/>
      <c r="AK147" s="257"/>
      <c r="AL147" s="257"/>
      <c r="AM147" s="257"/>
      <c r="AN147" s="257"/>
      <c r="AO147" s="257"/>
      <c r="AP147" s="257"/>
      <c r="AQ147" s="257"/>
      <c r="AR147" s="257"/>
      <c r="AS147" s="257"/>
      <c r="AT147" s="257"/>
      <c r="AU147" s="257"/>
      <c r="AV147" s="257"/>
      <c r="AW147" s="257"/>
      <c r="AX147" s="257"/>
      <c r="AY147" s="257"/>
      <c r="AZ147" s="257"/>
      <c r="BA147" s="257"/>
      <c r="BB147" s="257"/>
      <c r="BC147" s="257"/>
      <c r="BD147" s="257"/>
      <c r="BE147" s="257"/>
      <c r="BF147" s="257"/>
      <c r="BG147" s="257"/>
      <c r="BH147" s="257"/>
      <c r="BI147" s="257"/>
      <c r="BJ147" s="257"/>
      <c r="BK147" s="257"/>
      <c r="BL147" s="257"/>
      <c r="BM147" s="257"/>
      <c r="BN147" s="257"/>
      <c r="BO147" s="257"/>
      <c r="BP147" s="257"/>
      <c r="BQ147" s="257"/>
      <c r="BR147" s="257"/>
      <c r="BS147" s="257"/>
      <c r="BT147" s="257"/>
      <c r="BU147" s="257"/>
      <c r="BV147" s="257"/>
      <c r="BW147" s="257"/>
      <c r="BX147" s="257"/>
      <c r="BY147" s="257"/>
      <c r="BZ147" s="257"/>
      <c r="CA147" s="257"/>
      <c r="CB147" s="257"/>
      <c r="CC147" s="257"/>
      <c r="CD147" s="257"/>
      <c r="CE147" s="257"/>
      <c r="CF147" s="257"/>
      <c r="CG147" s="257"/>
      <c r="CH147" s="257"/>
      <c r="CI147" s="257"/>
      <c r="CJ147" s="257"/>
      <c r="CK147" s="257"/>
      <c r="CL147" s="257"/>
      <c r="CM147" s="257"/>
      <c r="CN147" s="257"/>
      <c r="CO147" s="257"/>
      <c r="CP147" s="257"/>
      <c r="CQ147" s="257"/>
      <c r="CR147" s="257"/>
      <c r="CS147" s="257"/>
      <c r="CT147" s="257"/>
      <c r="CU147" s="257"/>
      <c r="CV147" s="257"/>
      <c r="CW147" s="257"/>
      <c r="CX147" s="257"/>
      <c r="CY147" s="257"/>
      <c r="CZ147" s="257"/>
      <c r="DA147" s="257"/>
      <c r="DB147" s="257"/>
      <c r="DC147" s="257"/>
      <c r="DD147" s="257"/>
      <c r="DE147" s="257"/>
      <c r="DF147" s="257"/>
      <c r="DG147" s="257"/>
      <c r="DH147" s="257"/>
      <c r="DI147" s="257"/>
      <c r="DJ147" s="257"/>
      <c r="DK147" s="257"/>
      <c r="DL147" s="257"/>
      <c r="DM147" s="257"/>
      <c r="DN147" s="257"/>
      <c r="DO147" s="257"/>
      <c r="DP147" s="257"/>
      <c r="DQ147" s="257"/>
      <c r="DR147" s="257"/>
      <c r="DS147" s="257"/>
      <c r="DT147" s="257"/>
      <c r="DU147" s="257"/>
      <c r="DV147" s="257"/>
      <c r="DW147" s="257"/>
      <c r="DX147" s="257"/>
      <c r="DY147" s="257"/>
      <c r="DZ147" s="257"/>
      <c r="EA147" s="257"/>
      <c r="EB147" s="257"/>
      <c r="EC147" s="257"/>
      <c r="ED147" s="257"/>
      <c r="EE147" s="257"/>
      <c r="EF147" s="257"/>
      <c r="EG147" s="257"/>
      <c r="EH147" s="257"/>
      <c r="EI147" s="257"/>
      <c r="EJ147" s="257"/>
      <c r="EK147" s="257"/>
      <c r="EL147" s="257"/>
      <c r="EM147" s="257"/>
      <c r="EN147" s="257"/>
      <c r="EO147" s="257"/>
      <c r="EP147" s="257"/>
      <c r="EQ147" s="257"/>
      <c r="ER147" s="257"/>
      <c r="ES147" s="257"/>
      <c r="ET147" s="257"/>
      <c r="EU147" s="257"/>
      <c r="EV147" s="257"/>
      <c r="EW147" s="257"/>
      <c r="EX147" s="257"/>
      <c r="EY147" s="257"/>
      <c r="EZ147" s="257"/>
      <c r="FA147" s="257"/>
      <c r="FB147" s="257"/>
      <c r="FC147" s="257"/>
      <c r="FD147" s="257"/>
      <c r="FE147" s="257"/>
      <c r="FF147" s="257"/>
      <c r="FG147" s="257"/>
      <c r="FH147" s="257"/>
      <c r="FI147" s="257"/>
      <c r="FJ147" s="257"/>
      <c r="FK147" s="257"/>
      <c r="FL147" s="257"/>
      <c r="FM147" s="257"/>
      <c r="FN147" s="257"/>
      <c r="FO147" s="257"/>
      <c r="FP147" s="257"/>
      <c r="FQ147" s="257"/>
      <c r="FR147" s="257"/>
      <c r="FS147" s="257"/>
      <c r="FT147" s="257"/>
      <c r="FU147" s="257"/>
      <c r="FV147" s="257"/>
      <c r="FW147" s="257"/>
      <c r="FX147" s="257"/>
      <c r="FY147" s="257"/>
      <c r="FZ147" s="257"/>
      <c r="GA147" s="257"/>
      <c r="GB147" s="257"/>
      <c r="GC147" s="257"/>
      <c r="GD147" s="257"/>
      <c r="GE147" s="257"/>
      <c r="GF147" s="257"/>
      <c r="GG147" s="257"/>
      <c r="GH147" s="257"/>
      <c r="GI147" s="257"/>
      <c r="GJ147" s="257"/>
      <c r="GK147" s="257"/>
      <c r="GL147" s="257"/>
      <c r="GM147" s="257"/>
      <c r="GN147" s="257"/>
      <c r="GO147" s="257"/>
      <c r="GP147" s="257"/>
      <c r="GQ147" s="257"/>
      <c r="GR147" s="257"/>
      <c r="GS147" s="257"/>
      <c r="GT147" s="257"/>
      <c r="GU147" s="257"/>
      <c r="GV147" s="257"/>
      <c r="GW147" s="257"/>
      <c r="GX147" s="257"/>
      <c r="GY147" s="257"/>
      <c r="GZ147" s="257"/>
      <c r="HA147" s="257"/>
      <c r="HB147" s="257"/>
      <c r="HC147" s="257"/>
      <c r="HD147" s="257"/>
      <c r="HE147" s="257"/>
      <c r="HF147" s="257"/>
      <c r="HG147" s="257"/>
      <c r="HH147" s="257"/>
      <c r="HI147" s="257"/>
      <c r="HJ147" s="257"/>
      <c r="HK147" s="257"/>
      <c r="HL147" s="257"/>
      <c r="HM147" s="257"/>
      <c r="HN147" s="257"/>
      <c r="HO147" s="257"/>
      <c r="HP147" s="257"/>
      <c r="HQ147" s="257"/>
      <c r="HR147" s="257"/>
      <c r="HS147" s="257"/>
      <c r="HT147" s="257"/>
      <c r="HU147" s="257"/>
      <c r="HV147" s="257"/>
      <c r="HW147" s="257"/>
      <c r="HX147" s="257"/>
      <c r="HY147" s="257"/>
      <c r="HZ147" s="257"/>
      <c r="IA147" s="257"/>
      <c r="IB147" s="257"/>
      <c r="IC147" s="257"/>
      <c r="ID147" s="257"/>
      <c r="IE147" s="257"/>
      <c r="IF147" s="257"/>
      <c r="IG147" s="257"/>
      <c r="IH147" s="257"/>
      <c r="II147" s="257"/>
    </row>
    <row r="148" spans="1:243">
      <c r="A148" s="203"/>
      <c r="B148" s="171"/>
      <c r="C148" s="223"/>
      <c r="D148" s="223"/>
      <c r="E148" s="248"/>
      <c r="F148" s="249"/>
      <c r="G148" s="208"/>
      <c r="H148" s="208"/>
      <c r="I148" s="209"/>
      <c r="J148" s="209"/>
      <c r="K148" s="209"/>
      <c r="L148" s="209"/>
      <c r="M148" s="209"/>
      <c r="N148" s="209"/>
      <c r="O148" s="209"/>
      <c r="P148" s="209"/>
      <c r="Q148" s="209"/>
      <c r="R148" s="209"/>
      <c r="S148" s="209"/>
      <c r="T148" s="209"/>
      <c r="U148" s="209"/>
      <c r="V148" s="209"/>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c r="AS148" s="209"/>
      <c r="AT148" s="209"/>
      <c r="AU148" s="209"/>
      <c r="AV148" s="209"/>
      <c r="AW148" s="209"/>
      <c r="AX148" s="209"/>
      <c r="AY148" s="209"/>
      <c r="AZ148" s="209"/>
      <c r="BA148" s="209"/>
      <c r="BB148" s="209"/>
      <c r="BC148" s="209"/>
      <c r="BD148" s="209"/>
      <c r="BE148" s="209"/>
      <c r="BF148" s="209"/>
      <c r="BG148" s="209"/>
      <c r="BH148" s="209"/>
      <c r="BI148" s="209"/>
      <c r="BJ148" s="209"/>
      <c r="BK148" s="209"/>
      <c r="BL148" s="209"/>
      <c r="BM148" s="209"/>
      <c r="BN148" s="209"/>
      <c r="BO148" s="209"/>
      <c r="BP148" s="209"/>
      <c r="BQ148" s="209"/>
      <c r="BR148" s="209"/>
      <c r="BS148" s="209"/>
      <c r="BT148" s="209"/>
      <c r="BU148" s="209"/>
      <c r="BV148" s="209"/>
      <c r="BW148" s="209"/>
      <c r="BX148" s="209"/>
      <c r="BY148" s="209"/>
      <c r="BZ148" s="209"/>
      <c r="CA148" s="209"/>
      <c r="CB148" s="209"/>
      <c r="CC148" s="209"/>
      <c r="CD148" s="209"/>
      <c r="CE148" s="209"/>
      <c r="CF148" s="209"/>
      <c r="CG148" s="209"/>
      <c r="CH148" s="209"/>
      <c r="CI148" s="209"/>
      <c r="CJ148" s="209"/>
      <c r="CK148" s="209"/>
      <c r="CL148" s="209"/>
      <c r="CM148" s="209"/>
      <c r="CN148" s="209"/>
      <c r="CO148" s="209"/>
      <c r="CP148" s="209"/>
      <c r="CQ148" s="209"/>
      <c r="CR148" s="209"/>
      <c r="CS148" s="209"/>
      <c r="CT148" s="209"/>
      <c r="CU148" s="209"/>
      <c r="CV148" s="209"/>
      <c r="CW148" s="209"/>
      <c r="CX148" s="209"/>
      <c r="CY148" s="209"/>
      <c r="CZ148" s="209"/>
      <c r="DA148" s="209"/>
      <c r="DB148" s="209"/>
      <c r="DC148" s="209"/>
      <c r="DD148" s="209"/>
      <c r="DE148" s="209"/>
      <c r="DF148" s="209"/>
      <c r="DG148" s="209"/>
      <c r="DH148" s="209"/>
      <c r="DI148" s="209"/>
      <c r="DJ148" s="209"/>
      <c r="DK148" s="209"/>
      <c r="DL148" s="209"/>
      <c r="DM148" s="209"/>
      <c r="DN148" s="209"/>
      <c r="DO148" s="209"/>
      <c r="DP148" s="209"/>
      <c r="DQ148" s="209"/>
      <c r="DR148" s="209"/>
      <c r="DS148" s="209"/>
      <c r="DT148" s="209"/>
      <c r="DU148" s="209"/>
      <c r="DV148" s="209"/>
      <c r="DW148" s="209"/>
      <c r="DX148" s="209"/>
      <c r="DY148" s="209"/>
      <c r="DZ148" s="209"/>
      <c r="EA148" s="209"/>
      <c r="EB148" s="209"/>
      <c r="EC148" s="209"/>
      <c r="ED148" s="209"/>
      <c r="EE148" s="209"/>
      <c r="EF148" s="209"/>
      <c r="EG148" s="209"/>
      <c r="EH148" s="209"/>
      <c r="EI148" s="209"/>
      <c r="EJ148" s="209"/>
      <c r="EK148" s="209"/>
      <c r="EL148" s="209"/>
      <c r="EM148" s="209"/>
      <c r="EN148" s="209"/>
      <c r="EO148" s="209"/>
      <c r="EP148" s="209"/>
      <c r="EQ148" s="209"/>
      <c r="ER148" s="209"/>
      <c r="ES148" s="209"/>
      <c r="ET148" s="209"/>
      <c r="EU148" s="209"/>
      <c r="EV148" s="209"/>
      <c r="EW148" s="209"/>
      <c r="EX148" s="209"/>
      <c r="EY148" s="209"/>
      <c r="EZ148" s="209"/>
      <c r="FA148" s="209"/>
      <c r="FB148" s="209"/>
      <c r="FC148" s="209"/>
      <c r="FD148" s="209"/>
      <c r="FE148" s="209"/>
      <c r="FF148" s="209"/>
      <c r="FG148" s="209"/>
      <c r="FH148" s="209"/>
      <c r="FI148" s="209"/>
      <c r="FJ148" s="209"/>
      <c r="FK148" s="209"/>
      <c r="FL148" s="209"/>
      <c r="FM148" s="209"/>
      <c r="FN148" s="209"/>
      <c r="FO148" s="209"/>
      <c r="FP148" s="209"/>
      <c r="FQ148" s="209"/>
      <c r="FR148" s="209"/>
      <c r="FS148" s="209"/>
      <c r="FT148" s="209"/>
      <c r="FU148" s="209"/>
      <c r="FV148" s="209"/>
      <c r="FW148" s="209"/>
      <c r="FX148" s="209"/>
      <c r="FY148" s="209"/>
      <c r="FZ148" s="209"/>
      <c r="GA148" s="209"/>
      <c r="GB148" s="209"/>
      <c r="GC148" s="209"/>
      <c r="GD148" s="209"/>
      <c r="GE148" s="209"/>
      <c r="GF148" s="209"/>
      <c r="GG148" s="209"/>
      <c r="GH148" s="209"/>
      <c r="GI148" s="209"/>
      <c r="GJ148" s="209"/>
      <c r="GK148" s="209"/>
      <c r="GL148" s="209"/>
      <c r="GM148" s="209"/>
      <c r="GN148" s="209"/>
      <c r="GO148" s="209"/>
      <c r="GP148" s="209"/>
      <c r="GQ148" s="209"/>
      <c r="GR148" s="209"/>
      <c r="GS148" s="209"/>
      <c r="GT148" s="209"/>
      <c r="GU148" s="209"/>
      <c r="GV148" s="209"/>
      <c r="GW148" s="209"/>
      <c r="GX148" s="209"/>
      <c r="GY148" s="209"/>
      <c r="GZ148" s="209"/>
      <c r="HA148" s="209"/>
      <c r="HB148" s="209"/>
      <c r="HC148" s="209"/>
      <c r="HD148" s="209"/>
      <c r="HE148" s="209"/>
      <c r="HF148" s="209"/>
      <c r="HG148" s="209"/>
      <c r="HH148" s="209"/>
      <c r="HI148" s="209"/>
      <c r="HJ148" s="209"/>
      <c r="HK148" s="209"/>
      <c r="HL148" s="209"/>
      <c r="HM148" s="209"/>
      <c r="HN148" s="209"/>
      <c r="HO148" s="209"/>
      <c r="HP148" s="209"/>
      <c r="HQ148" s="209"/>
      <c r="HR148" s="209"/>
      <c r="HS148" s="209"/>
      <c r="HT148" s="209"/>
      <c r="HU148" s="209"/>
      <c r="HV148" s="209"/>
      <c r="HW148" s="209"/>
      <c r="HX148" s="209"/>
      <c r="HY148" s="209"/>
      <c r="HZ148" s="209"/>
      <c r="IA148" s="209"/>
      <c r="IB148" s="209"/>
      <c r="IC148" s="209"/>
      <c r="ID148" s="209"/>
      <c r="IE148" s="209"/>
      <c r="IF148" s="209"/>
      <c r="IG148" s="209"/>
      <c r="IH148" s="209"/>
      <c r="II148" s="209"/>
    </row>
    <row r="149" spans="1:243">
      <c r="A149" s="203"/>
      <c r="B149" s="171"/>
      <c r="C149" s="223"/>
      <c r="D149" s="223"/>
      <c r="E149" s="248"/>
      <c r="F149" s="249"/>
      <c r="G149" s="208"/>
      <c r="H149" s="208"/>
      <c r="I149" s="209"/>
      <c r="J149" s="209"/>
      <c r="K149" s="209"/>
      <c r="L149" s="209"/>
      <c r="M149" s="209"/>
      <c r="N149" s="209"/>
      <c r="O149" s="209"/>
      <c r="P149" s="209"/>
      <c r="Q149" s="209"/>
      <c r="R149" s="209"/>
      <c r="S149" s="209"/>
      <c r="T149" s="209"/>
      <c r="U149" s="209"/>
      <c r="V149" s="209"/>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c r="AS149" s="209"/>
      <c r="AT149" s="209"/>
      <c r="AU149" s="209"/>
      <c r="AV149" s="209"/>
      <c r="AW149" s="209"/>
      <c r="AX149" s="209"/>
      <c r="AY149" s="209"/>
      <c r="AZ149" s="209"/>
      <c r="BA149" s="209"/>
      <c r="BB149" s="209"/>
      <c r="BC149" s="209"/>
      <c r="BD149" s="209"/>
      <c r="BE149" s="209"/>
      <c r="BF149" s="209"/>
      <c r="BG149" s="209"/>
      <c r="BH149" s="209"/>
      <c r="BI149" s="209"/>
      <c r="BJ149" s="209"/>
      <c r="BK149" s="209"/>
      <c r="BL149" s="209"/>
      <c r="BM149" s="209"/>
      <c r="BN149" s="209"/>
      <c r="BO149" s="209"/>
      <c r="BP149" s="209"/>
      <c r="BQ149" s="209"/>
      <c r="BR149" s="209"/>
      <c r="BS149" s="209"/>
      <c r="BT149" s="209"/>
      <c r="BU149" s="209"/>
      <c r="BV149" s="209"/>
      <c r="BW149" s="209"/>
      <c r="BX149" s="209"/>
      <c r="BY149" s="209"/>
      <c r="BZ149" s="209"/>
      <c r="CA149" s="209"/>
      <c r="CB149" s="209"/>
      <c r="CC149" s="209"/>
      <c r="CD149" s="209"/>
      <c r="CE149" s="209"/>
      <c r="CF149" s="209"/>
      <c r="CG149" s="209"/>
      <c r="CH149" s="209"/>
      <c r="CI149" s="209"/>
      <c r="CJ149" s="209"/>
      <c r="CK149" s="209"/>
      <c r="CL149" s="209"/>
      <c r="CM149" s="209"/>
      <c r="CN149" s="209"/>
      <c r="CO149" s="209"/>
      <c r="CP149" s="209"/>
      <c r="CQ149" s="209"/>
      <c r="CR149" s="209"/>
      <c r="CS149" s="209"/>
      <c r="CT149" s="209"/>
      <c r="CU149" s="209"/>
      <c r="CV149" s="209"/>
      <c r="CW149" s="209"/>
      <c r="CX149" s="209"/>
      <c r="CY149" s="209"/>
      <c r="CZ149" s="209"/>
      <c r="DA149" s="209"/>
      <c r="DB149" s="209"/>
      <c r="DC149" s="209"/>
      <c r="DD149" s="209"/>
      <c r="DE149" s="209"/>
      <c r="DF149" s="209"/>
      <c r="DG149" s="209"/>
      <c r="DH149" s="209"/>
      <c r="DI149" s="209"/>
      <c r="DJ149" s="209"/>
      <c r="DK149" s="209"/>
      <c r="DL149" s="209"/>
      <c r="DM149" s="209"/>
      <c r="DN149" s="209"/>
      <c r="DO149" s="209"/>
      <c r="DP149" s="209"/>
      <c r="DQ149" s="209"/>
      <c r="DR149" s="209"/>
      <c r="DS149" s="209"/>
      <c r="DT149" s="209"/>
      <c r="DU149" s="209"/>
      <c r="DV149" s="209"/>
      <c r="DW149" s="209"/>
      <c r="DX149" s="209"/>
      <c r="DY149" s="209"/>
      <c r="DZ149" s="209"/>
      <c r="EA149" s="209"/>
      <c r="EB149" s="209"/>
      <c r="EC149" s="209"/>
      <c r="ED149" s="209"/>
      <c r="EE149" s="209"/>
      <c r="EF149" s="209"/>
      <c r="EG149" s="209"/>
      <c r="EH149" s="209"/>
      <c r="EI149" s="209"/>
      <c r="EJ149" s="209"/>
      <c r="EK149" s="209"/>
      <c r="EL149" s="209"/>
      <c r="EM149" s="209"/>
      <c r="EN149" s="209"/>
      <c r="EO149" s="209"/>
      <c r="EP149" s="209"/>
      <c r="EQ149" s="209"/>
      <c r="ER149" s="209"/>
      <c r="ES149" s="209"/>
      <c r="ET149" s="209"/>
      <c r="EU149" s="209"/>
      <c r="EV149" s="209"/>
      <c r="EW149" s="209"/>
      <c r="EX149" s="209"/>
      <c r="EY149" s="209"/>
      <c r="EZ149" s="209"/>
      <c r="FA149" s="209"/>
      <c r="FB149" s="209"/>
      <c r="FC149" s="209"/>
      <c r="FD149" s="209"/>
      <c r="FE149" s="209"/>
      <c r="FF149" s="209"/>
      <c r="FG149" s="209"/>
      <c r="FH149" s="209"/>
      <c r="FI149" s="209"/>
      <c r="FJ149" s="209"/>
      <c r="FK149" s="209"/>
      <c r="FL149" s="209"/>
      <c r="FM149" s="209"/>
      <c r="FN149" s="209"/>
      <c r="FO149" s="209"/>
      <c r="FP149" s="209"/>
      <c r="FQ149" s="209"/>
      <c r="FR149" s="209"/>
      <c r="FS149" s="209"/>
      <c r="FT149" s="209"/>
      <c r="FU149" s="209"/>
      <c r="FV149" s="209"/>
      <c r="FW149" s="209"/>
      <c r="FX149" s="209"/>
      <c r="FY149" s="209"/>
      <c r="FZ149" s="209"/>
      <c r="GA149" s="209"/>
      <c r="GB149" s="209"/>
      <c r="GC149" s="209"/>
      <c r="GD149" s="209"/>
      <c r="GE149" s="209"/>
      <c r="GF149" s="209"/>
      <c r="GG149" s="209"/>
      <c r="GH149" s="209"/>
      <c r="GI149" s="209"/>
      <c r="GJ149" s="209"/>
      <c r="GK149" s="209"/>
      <c r="GL149" s="209"/>
      <c r="GM149" s="209"/>
      <c r="GN149" s="209"/>
      <c r="GO149" s="209"/>
      <c r="GP149" s="209"/>
      <c r="GQ149" s="209"/>
      <c r="GR149" s="209"/>
      <c r="GS149" s="209"/>
      <c r="GT149" s="209"/>
      <c r="GU149" s="209"/>
      <c r="GV149" s="209"/>
      <c r="GW149" s="209"/>
      <c r="GX149" s="209"/>
      <c r="GY149" s="209"/>
      <c r="GZ149" s="209"/>
      <c r="HA149" s="209"/>
      <c r="HB149" s="209"/>
      <c r="HC149" s="209"/>
      <c r="HD149" s="209"/>
      <c r="HE149" s="209"/>
      <c r="HF149" s="209"/>
      <c r="HG149" s="209"/>
      <c r="HH149" s="209"/>
      <c r="HI149" s="209"/>
      <c r="HJ149" s="209"/>
      <c r="HK149" s="209"/>
      <c r="HL149" s="209"/>
      <c r="HM149" s="209"/>
      <c r="HN149" s="209"/>
      <c r="HO149" s="209"/>
      <c r="HP149" s="209"/>
      <c r="HQ149" s="209"/>
      <c r="HR149" s="209"/>
      <c r="HS149" s="209"/>
      <c r="HT149" s="209"/>
      <c r="HU149" s="209"/>
      <c r="HV149" s="209"/>
      <c r="HW149" s="209"/>
      <c r="HX149" s="209"/>
      <c r="HY149" s="209"/>
      <c r="HZ149" s="209"/>
      <c r="IA149" s="209"/>
      <c r="IB149" s="209"/>
      <c r="IC149" s="209"/>
      <c r="ID149" s="209"/>
      <c r="IE149" s="209"/>
      <c r="IF149" s="209"/>
      <c r="IG149" s="209"/>
      <c r="IH149" s="209"/>
      <c r="II149" s="209"/>
    </row>
    <row r="150" spans="1:243">
      <c r="A150" s="203"/>
      <c r="B150" s="171"/>
      <c r="C150" s="223"/>
      <c r="D150" s="223"/>
      <c r="E150" s="248"/>
      <c r="F150" s="249"/>
      <c r="G150" s="208"/>
      <c r="H150" s="208"/>
      <c r="I150" s="209"/>
      <c r="J150" s="209"/>
      <c r="K150" s="209"/>
      <c r="L150" s="209"/>
      <c r="M150" s="209"/>
      <c r="N150" s="209"/>
      <c r="O150" s="209"/>
      <c r="P150" s="209"/>
      <c r="Q150" s="209"/>
      <c r="R150" s="209"/>
      <c r="S150" s="209"/>
      <c r="T150" s="209"/>
      <c r="U150" s="209"/>
      <c r="V150" s="209"/>
      <c r="W150" s="209"/>
      <c r="X150" s="209"/>
      <c r="Y150" s="209"/>
      <c r="Z150" s="209"/>
      <c r="AA150" s="209"/>
      <c r="AB150" s="209"/>
      <c r="AC150" s="209"/>
      <c r="AD150" s="209"/>
      <c r="AE150" s="209"/>
      <c r="AF150" s="209"/>
      <c r="AG150" s="209"/>
      <c r="AH150" s="209"/>
      <c r="AI150" s="209"/>
      <c r="AJ150" s="209"/>
      <c r="AK150" s="209"/>
      <c r="AL150" s="209"/>
      <c r="AM150" s="209"/>
      <c r="AN150" s="209"/>
      <c r="AO150" s="209"/>
      <c r="AP150" s="209"/>
      <c r="AQ150" s="209"/>
      <c r="AR150" s="209"/>
      <c r="AS150" s="209"/>
      <c r="AT150" s="209"/>
      <c r="AU150" s="209"/>
      <c r="AV150" s="209"/>
      <c r="AW150" s="209"/>
      <c r="AX150" s="209"/>
      <c r="AY150" s="209"/>
      <c r="AZ150" s="209"/>
      <c r="BA150" s="209"/>
      <c r="BB150" s="209"/>
      <c r="BC150" s="209"/>
      <c r="BD150" s="209"/>
      <c r="BE150" s="209"/>
      <c r="BF150" s="209"/>
      <c r="BG150" s="209"/>
      <c r="BH150" s="209"/>
      <c r="BI150" s="209"/>
      <c r="BJ150" s="209"/>
      <c r="BK150" s="209"/>
      <c r="BL150" s="209"/>
      <c r="BM150" s="209"/>
      <c r="BN150" s="209"/>
      <c r="BO150" s="209"/>
      <c r="BP150" s="209"/>
      <c r="BQ150" s="209"/>
      <c r="BR150" s="209"/>
      <c r="BS150" s="209"/>
      <c r="BT150" s="209"/>
      <c r="BU150" s="209"/>
      <c r="BV150" s="209"/>
      <c r="BW150" s="209"/>
      <c r="BX150" s="209"/>
      <c r="BY150" s="209"/>
      <c r="BZ150" s="209"/>
      <c r="CA150" s="209"/>
      <c r="CB150" s="209"/>
      <c r="CC150" s="209"/>
      <c r="CD150" s="209"/>
      <c r="CE150" s="209"/>
      <c r="CF150" s="209"/>
      <c r="CG150" s="209"/>
      <c r="CH150" s="209"/>
      <c r="CI150" s="209"/>
      <c r="CJ150" s="209"/>
      <c r="CK150" s="209"/>
      <c r="CL150" s="209"/>
      <c r="CM150" s="209"/>
      <c r="CN150" s="209"/>
      <c r="CO150" s="209"/>
      <c r="CP150" s="209"/>
      <c r="CQ150" s="209"/>
      <c r="CR150" s="209"/>
      <c r="CS150" s="209"/>
      <c r="CT150" s="209"/>
      <c r="CU150" s="209"/>
      <c r="CV150" s="209"/>
      <c r="CW150" s="209"/>
      <c r="CX150" s="209"/>
      <c r="CY150" s="209"/>
      <c r="CZ150" s="209"/>
      <c r="DA150" s="209"/>
      <c r="DB150" s="209"/>
      <c r="DC150" s="209"/>
      <c r="DD150" s="209"/>
      <c r="DE150" s="209"/>
      <c r="DF150" s="209"/>
      <c r="DG150" s="209"/>
      <c r="DH150" s="209"/>
      <c r="DI150" s="209"/>
      <c r="DJ150" s="209"/>
      <c r="DK150" s="209"/>
      <c r="DL150" s="209"/>
      <c r="DM150" s="209"/>
      <c r="DN150" s="209"/>
      <c r="DO150" s="209"/>
      <c r="DP150" s="209"/>
      <c r="DQ150" s="209"/>
      <c r="DR150" s="209"/>
      <c r="DS150" s="209"/>
      <c r="DT150" s="209"/>
      <c r="DU150" s="209"/>
      <c r="DV150" s="209"/>
      <c r="DW150" s="209"/>
      <c r="DX150" s="209"/>
      <c r="DY150" s="209"/>
      <c r="DZ150" s="209"/>
      <c r="EA150" s="209"/>
      <c r="EB150" s="209"/>
      <c r="EC150" s="209"/>
      <c r="ED150" s="209"/>
      <c r="EE150" s="209"/>
      <c r="EF150" s="209"/>
      <c r="EG150" s="209"/>
      <c r="EH150" s="209"/>
      <c r="EI150" s="209"/>
      <c r="EJ150" s="209"/>
      <c r="EK150" s="209"/>
      <c r="EL150" s="209"/>
      <c r="EM150" s="209"/>
      <c r="EN150" s="209"/>
      <c r="EO150" s="209"/>
      <c r="EP150" s="209"/>
      <c r="EQ150" s="209"/>
      <c r="ER150" s="209"/>
      <c r="ES150" s="209"/>
      <c r="ET150" s="209"/>
      <c r="EU150" s="209"/>
      <c r="EV150" s="209"/>
      <c r="EW150" s="209"/>
      <c r="EX150" s="209"/>
      <c r="EY150" s="209"/>
      <c r="EZ150" s="209"/>
      <c r="FA150" s="209"/>
      <c r="FB150" s="209"/>
      <c r="FC150" s="209"/>
      <c r="FD150" s="209"/>
      <c r="FE150" s="209"/>
      <c r="FF150" s="209"/>
      <c r="FG150" s="209"/>
      <c r="FH150" s="209"/>
      <c r="FI150" s="209"/>
      <c r="FJ150" s="209"/>
      <c r="FK150" s="209"/>
      <c r="FL150" s="209"/>
      <c r="FM150" s="209"/>
      <c r="FN150" s="209"/>
      <c r="FO150" s="209"/>
      <c r="FP150" s="209"/>
      <c r="FQ150" s="209"/>
      <c r="FR150" s="209"/>
      <c r="FS150" s="209"/>
      <c r="FT150" s="209"/>
      <c r="FU150" s="209"/>
      <c r="FV150" s="209"/>
      <c r="FW150" s="209"/>
      <c r="FX150" s="209"/>
      <c r="FY150" s="209"/>
      <c r="FZ150" s="209"/>
      <c r="GA150" s="209"/>
      <c r="GB150" s="209"/>
      <c r="GC150" s="209"/>
      <c r="GD150" s="209"/>
      <c r="GE150" s="209"/>
      <c r="GF150" s="209"/>
      <c r="GG150" s="209"/>
      <c r="GH150" s="209"/>
      <c r="GI150" s="209"/>
      <c r="GJ150" s="209"/>
      <c r="GK150" s="209"/>
      <c r="GL150" s="209"/>
      <c r="GM150" s="209"/>
      <c r="GN150" s="209"/>
      <c r="GO150" s="209"/>
      <c r="GP150" s="209"/>
      <c r="GQ150" s="209"/>
      <c r="GR150" s="209"/>
      <c r="GS150" s="209"/>
      <c r="GT150" s="209"/>
      <c r="GU150" s="209"/>
      <c r="GV150" s="209"/>
      <c r="GW150" s="209"/>
      <c r="GX150" s="209"/>
      <c r="GY150" s="209"/>
      <c r="GZ150" s="209"/>
      <c r="HA150" s="209"/>
      <c r="HB150" s="209"/>
      <c r="HC150" s="209"/>
      <c r="HD150" s="209"/>
      <c r="HE150" s="209"/>
      <c r="HF150" s="209"/>
      <c r="HG150" s="209"/>
      <c r="HH150" s="209"/>
      <c r="HI150" s="209"/>
      <c r="HJ150" s="209"/>
      <c r="HK150" s="209"/>
      <c r="HL150" s="209"/>
      <c r="HM150" s="209"/>
      <c r="HN150" s="209"/>
      <c r="HO150" s="209"/>
      <c r="HP150" s="209"/>
      <c r="HQ150" s="209"/>
      <c r="HR150" s="209"/>
      <c r="HS150" s="209"/>
      <c r="HT150" s="209"/>
      <c r="HU150" s="209"/>
      <c r="HV150" s="209"/>
      <c r="HW150" s="209"/>
      <c r="HX150" s="209"/>
      <c r="HY150" s="209"/>
      <c r="HZ150" s="209"/>
      <c r="IA150" s="209"/>
      <c r="IB150" s="209"/>
      <c r="IC150" s="209"/>
      <c r="ID150" s="209"/>
      <c r="IE150" s="209"/>
      <c r="IF150" s="209"/>
      <c r="IG150" s="209"/>
      <c r="IH150" s="209"/>
      <c r="II150" s="209"/>
    </row>
    <row r="151" spans="1:243">
      <c r="A151" s="203"/>
      <c r="B151" s="171"/>
      <c r="C151" s="223"/>
      <c r="D151" s="223"/>
      <c r="E151" s="248"/>
      <c r="F151" s="249"/>
      <c r="G151" s="208"/>
      <c r="H151" s="208"/>
      <c r="I151" s="209"/>
      <c r="J151" s="209"/>
      <c r="K151" s="209"/>
      <c r="L151" s="209"/>
      <c r="M151" s="209"/>
      <c r="N151" s="209"/>
      <c r="O151" s="209"/>
      <c r="P151" s="209"/>
      <c r="Q151" s="209"/>
      <c r="R151" s="209"/>
      <c r="S151" s="209"/>
      <c r="T151" s="209"/>
      <c r="U151" s="209"/>
      <c r="V151" s="209"/>
      <c r="W151" s="209"/>
      <c r="X151" s="209"/>
      <c r="Y151" s="209"/>
      <c r="Z151" s="209"/>
      <c r="AA151" s="209"/>
      <c r="AB151" s="209"/>
      <c r="AC151" s="209"/>
      <c r="AD151" s="209"/>
      <c r="AE151" s="209"/>
      <c r="AF151" s="209"/>
      <c r="AG151" s="209"/>
      <c r="AH151" s="209"/>
      <c r="AI151" s="209"/>
      <c r="AJ151" s="209"/>
      <c r="AK151" s="209"/>
      <c r="AL151" s="209"/>
      <c r="AM151" s="209"/>
      <c r="AN151" s="209"/>
      <c r="AO151" s="209"/>
      <c r="AP151" s="209"/>
      <c r="AQ151" s="209"/>
      <c r="AR151" s="209"/>
      <c r="AS151" s="209"/>
      <c r="AT151" s="209"/>
      <c r="AU151" s="209"/>
      <c r="AV151" s="209"/>
      <c r="AW151" s="209"/>
      <c r="AX151" s="209"/>
      <c r="AY151" s="209"/>
      <c r="AZ151" s="209"/>
      <c r="BA151" s="209"/>
      <c r="BB151" s="209"/>
      <c r="BC151" s="209"/>
      <c r="BD151" s="209"/>
      <c r="BE151" s="209"/>
      <c r="BF151" s="209"/>
      <c r="BG151" s="209"/>
      <c r="BH151" s="209"/>
      <c r="BI151" s="209"/>
      <c r="BJ151" s="209"/>
      <c r="BK151" s="209"/>
      <c r="BL151" s="209"/>
      <c r="BM151" s="209"/>
      <c r="BN151" s="209"/>
      <c r="BO151" s="209"/>
      <c r="BP151" s="209"/>
      <c r="BQ151" s="209"/>
      <c r="BR151" s="209"/>
      <c r="BS151" s="209"/>
      <c r="BT151" s="209"/>
      <c r="BU151" s="209"/>
      <c r="BV151" s="209"/>
      <c r="BW151" s="209"/>
      <c r="BX151" s="209"/>
      <c r="BY151" s="209"/>
      <c r="BZ151" s="209"/>
      <c r="CA151" s="209"/>
      <c r="CB151" s="209"/>
      <c r="CC151" s="209"/>
      <c r="CD151" s="209"/>
      <c r="CE151" s="209"/>
      <c r="CF151" s="209"/>
      <c r="CG151" s="209"/>
      <c r="CH151" s="209"/>
      <c r="CI151" s="209"/>
      <c r="CJ151" s="209"/>
      <c r="CK151" s="209"/>
      <c r="CL151" s="209"/>
      <c r="CM151" s="209"/>
      <c r="CN151" s="209"/>
      <c r="CO151" s="209"/>
      <c r="CP151" s="209"/>
      <c r="CQ151" s="209"/>
      <c r="CR151" s="209"/>
      <c r="CS151" s="209"/>
      <c r="CT151" s="209"/>
      <c r="CU151" s="209"/>
      <c r="CV151" s="209"/>
      <c r="CW151" s="209"/>
      <c r="CX151" s="209"/>
      <c r="CY151" s="209"/>
      <c r="CZ151" s="209"/>
      <c r="DA151" s="209"/>
      <c r="DB151" s="209"/>
      <c r="DC151" s="209"/>
      <c r="DD151" s="209"/>
      <c r="DE151" s="209"/>
      <c r="DF151" s="209"/>
      <c r="DG151" s="209"/>
      <c r="DH151" s="209"/>
      <c r="DI151" s="209"/>
      <c r="DJ151" s="209"/>
      <c r="DK151" s="209"/>
      <c r="DL151" s="209"/>
      <c r="DM151" s="209"/>
      <c r="DN151" s="209"/>
      <c r="DO151" s="209"/>
      <c r="DP151" s="209"/>
      <c r="DQ151" s="209"/>
      <c r="DR151" s="209"/>
      <c r="DS151" s="209"/>
      <c r="DT151" s="209"/>
      <c r="DU151" s="209"/>
      <c r="DV151" s="209"/>
      <c r="DW151" s="209"/>
      <c r="DX151" s="209"/>
      <c r="DY151" s="209"/>
      <c r="DZ151" s="209"/>
      <c r="EA151" s="209"/>
      <c r="EB151" s="209"/>
      <c r="EC151" s="209"/>
      <c r="ED151" s="209"/>
      <c r="EE151" s="209"/>
      <c r="EF151" s="209"/>
      <c r="EG151" s="209"/>
      <c r="EH151" s="209"/>
      <c r="EI151" s="209"/>
      <c r="EJ151" s="209"/>
      <c r="EK151" s="209"/>
      <c r="EL151" s="209"/>
      <c r="EM151" s="209"/>
      <c r="EN151" s="209"/>
      <c r="EO151" s="209"/>
      <c r="EP151" s="209"/>
      <c r="EQ151" s="209"/>
      <c r="ER151" s="209"/>
      <c r="ES151" s="209"/>
      <c r="ET151" s="209"/>
      <c r="EU151" s="209"/>
      <c r="EV151" s="209"/>
      <c r="EW151" s="209"/>
      <c r="EX151" s="209"/>
      <c r="EY151" s="209"/>
      <c r="EZ151" s="209"/>
      <c r="FA151" s="209"/>
      <c r="FB151" s="209"/>
      <c r="FC151" s="209"/>
      <c r="FD151" s="209"/>
      <c r="FE151" s="209"/>
      <c r="FF151" s="209"/>
      <c r="FG151" s="209"/>
      <c r="FH151" s="209"/>
      <c r="FI151" s="209"/>
      <c r="FJ151" s="209"/>
      <c r="FK151" s="209"/>
      <c r="FL151" s="209"/>
      <c r="FM151" s="209"/>
      <c r="FN151" s="209"/>
      <c r="FO151" s="209"/>
      <c r="FP151" s="209"/>
      <c r="FQ151" s="209"/>
      <c r="FR151" s="209"/>
      <c r="FS151" s="209"/>
      <c r="FT151" s="209"/>
      <c r="FU151" s="209"/>
      <c r="FV151" s="209"/>
      <c r="FW151" s="209"/>
      <c r="FX151" s="209"/>
      <c r="FY151" s="209"/>
      <c r="FZ151" s="209"/>
      <c r="GA151" s="209"/>
      <c r="GB151" s="209"/>
      <c r="GC151" s="209"/>
      <c r="GD151" s="209"/>
      <c r="GE151" s="209"/>
      <c r="GF151" s="209"/>
      <c r="GG151" s="209"/>
      <c r="GH151" s="209"/>
      <c r="GI151" s="209"/>
      <c r="GJ151" s="209"/>
      <c r="GK151" s="209"/>
      <c r="GL151" s="209"/>
      <c r="GM151" s="209"/>
      <c r="GN151" s="209"/>
      <c r="GO151" s="209"/>
      <c r="GP151" s="209"/>
      <c r="GQ151" s="209"/>
      <c r="GR151" s="209"/>
      <c r="GS151" s="209"/>
      <c r="GT151" s="209"/>
      <c r="GU151" s="209"/>
      <c r="GV151" s="209"/>
      <c r="GW151" s="209"/>
      <c r="GX151" s="209"/>
      <c r="GY151" s="209"/>
      <c r="GZ151" s="209"/>
      <c r="HA151" s="209"/>
      <c r="HB151" s="209"/>
      <c r="HC151" s="209"/>
      <c r="HD151" s="209"/>
      <c r="HE151" s="209"/>
      <c r="HF151" s="209"/>
      <c r="HG151" s="209"/>
      <c r="HH151" s="209"/>
      <c r="HI151" s="209"/>
      <c r="HJ151" s="209"/>
      <c r="HK151" s="209"/>
      <c r="HL151" s="209"/>
      <c r="HM151" s="209"/>
      <c r="HN151" s="209"/>
      <c r="HO151" s="209"/>
      <c r="HP151" s="209"/>
      <c r="HQ151" s="209"/>
      <c r="HR151" s="209"/>
      <c r="HS151" s="209"/>
      <c r="HT151" s="209"/>
      <c r="HU151" s="209"/>
      <c r="HV151" s="209"/>
      <c r="HW151" s="209"/>
      <c r="HX151" s="209"/>
      <c r="HY151" s="209"/>
      <c r="HZ151" s="209"/>
      <c r="IA151" s="209"/>
      <c r="IB151" s="209"/>
      <c r="IC151" s="209"/>
      <c r="ID151" s="209"/>
      <c r="IE151" s="209"/>
      <c r="IF151" s="209"/>
      <c r="IG151" s="209"/>
      <c r="IH151" s="209"/>
      <c r="II151" s="209"/>
    </row>
    <row r="152" spans="1:243">
      <c r="A152" s="203"/>
      <c r="B152" s="171"/>
      <c r="C152" s="223"/>
      <c r="D152" s="223"/>
      <c r="E152" s="248"/>
      <c r="F152" s="249"/>
      <c r="G152" s="208"/>
      <c r="H152" s="208"/>
      <c r="I152" s="209"/>
      <c r="J152" s="209"/>
      <c r="K152" s="209"/>
      <c r="L152" s="209"/>
      <c r="M152" s="209"/>
      <c r="N152" s="209"/>
      <c r="O152" s="209"/>
      <c r="P152" s="209"/>
      <c r="Q152" s="209"/>
      <c r="R152" s="209"/>
      <c r="S152" s="209"/>
      <c r="T152" s="209"/>
      <c r="U152" s="209"/>
      <c r="V152" s="209"/>
      <c r="W152" s="209"/>
      <c r="X152" s="209"/>
      <c r="Y152" s="209"/>
      <c r="Z152" s="209"/>
      <c r="AA152" s="209"/>
      <c r="AB152" s="209"/>
      <c r="AC152" s="209"/>
      <c r="AD152" s="209"/>
      <c r="AE152" s="209"/>
      <c r="AF152" s="209"/>
      <c r="AG152" s="209"/>
      <c r="AH152" s="209"/>
      <c r="AI152" s="209"/>
      <c r="AJ152" s="209"/>
      <c r="AK152" s="209"/>
      <c r="AL152" s="209"/>
      <c r="AM152" s="209"/>
      <c r="AN152" s="209"/>
      <c r="AO152" s="209"/>
      <c r="AP152" s="209"/>
      <c r="AQ152" s="209"/>
      <c r="AR152" s="209"/>
      <c r="AS152" s="209"/>
      <c r="AT152" s="209"/>
      <c r="AU152" s="209"/>
      <c r="AV152" s="209"/>
      <c r="AW152" s="209"/>
      <c r="AX152" s="209"/>
      <c r="AY152" s="209"/>
      <c r="AZ152" s="209"/>
      <c r="BA152" s="209"/>
      <c r="BB152" s="209"/>
      <c r="BC152" s="209"/>
      <c r="BD152" s="209"/>
      <c r="BE152" s="209"/>
      <c r="BF152" s="209"/>
      <c r="BG152" s="209"/>
      <c r="BH152" s="209"/>
      <c r="BI152" s="209"/>
      <c r="BJ152" s="209"/>
      <c r="BK152" s="209"/>
      <c r="BL152" s="209"/>
      <c r="BM152" s="209"/>
      <c r="BN152" s="209"/>
      <c r="BO152" s="209"/>
      <c r="BP152" s="209"/>
      <c r="BQ152" s="209"/>
      <c r="BR152" s="209"/>
      <c r="BS152" s="209"/>
      <c r="BT152" s="209"/>
      <c r="BU152" s="209"/>
      <c r="BV152" s="209"/>
      <c r="BW152" s="209"/>
      <c r="BX152" s="209"/>
      <c r="BY152" s="209"/>
      <c r="BZ152" s="209"/>
      <c r="CA152" s="209"/>
      <c r="CB152" s="209"/>
      <c r="CC152" s="209"/>
      <c r="CD152" s="209"/>
      <c r="CE152" s="209"/>
      <c r="CF152" s="209"/>
      <c r="CG152" s="209"/>
      <c r="CH152" s="209"/>
      <c r="CI152" s="209"/>
      <c r="CJ152" s="209"/>
      <c r="CK152" s="209"/>
      <c r="CL152" s="209"/>
      <c r="CM152" s="209"/>
      <c r="CN152" s="209"/>
      <c r="CO152" s="209"/>
      <c r="CP152" s="209"/>
      <c r="CQ152" s="209"/>
      <c r="CR152" s="209"/>
      <c r="CS152" s="209"/>
      <c r="CT152" s="209"/>
      <c r="CU152" s="209"/>
      <c r="CV152" s="209"/>
      <c r="CW152" s="209"/>
      <c r="CX152" s="209"/>
      <c r="CY152" s="209"/>
      <c r="CZ152" s="209"/>
      <c r="DA152" s="209"/>
      <c r="DB152" s="209"/>
      <c r="DC152" s="209"/>
      <c r="DD152" s="209"/>
      <c r="DE152" s="209"/>
      <c r="DF152" s="209"/>
      <c r="DG152" s="209"/>
      <c r="DH152" s="209"/>
      <c r="DI152" s="209"/>
      <c r="DJ152" s="209"/>
      <c r="DK152" s="209"/>
      <c r="DL152" s="209"/>
      <c r="DM152" s="209"/>
      <c r="DN152" s="209"/>
      <c r="DO152" s="209"/>
      <c r="DP152" s="209"/>
      <c r="DQ152" s="209"/>
      <c r="DR152" s="209"/>
      <c r="DS152" s="209"/>
      <c r="DT152" s="209"/>
      <c r="DU152" s="209"/>
      <c r="DV152" s="209"/>
      <c r="DW152" s="209"/>
      <c r="DX152" s="209"/>
      <c r="DY152" s="209"/>
      <c r="DZ152" s="209"/>
      <c r="EA152" s="209"/>
      <c r="EB152" s="209"/>
      <c r="EC152" s="209"/>
      <c r="ED152" s="209"/>
      <c r="EE152" s="209"/>
      <c r="EF152" s="209"/>
      <c r="EG152" s="209"/>
      <c r="EH152" s="209"/>
      <c r="EI152" s="209"/>
      <c r="EJ152" s="209"/>
      <c r="EK152" s="209"/>
      <c r="EL152" s="209"/>
      <c r="EM152" s="209"/>
      <c r="EN152" s="209"/>
      <c r="EO152" s="209"/>
      <c r="EP152" s="209"/>
      <c r="EQ152" s="209"/>
      <c r="ER152" s="209"/>
      <c r="ES152" s="209"/>
      <c r="ET152" s="209"/>
      <c r="EU152" s="209"/>
      <c r="EV152" s="209"/>
      <c r="EW152" s="209"/>
      <c r="EX152" s="209"/>
      <c r="EY152" s="209"/>
      <c r="EZ152" s="209"/>
      <c r="FA152" s="209"/>
      <c r="FB152" s="209"/>
      <c r="FC152" s="209"/>
      <c r="FD152" s="209"/>
      <c r="FE152" s="209"/>
      <c r="FF152" s="209"/>
      <c r="FG152" s="209"/>
      <c r="FH152" s="209"/>
      <c r="FI152" s="209"/>
      <c r="FJ152" s="209"/>
      <c r="FK152" s="209"/>
      <c r="FL152" s="209"/>
      <c r="FM152" s="209"/>
      <c r="FN152" s="209"/>
      <c r="FO152" s="209"/>
      <c r="FP152" s="209"/>
      <c r="FQ152" s="209"/>
      <c r="FR152" s="209"/>
      <c r="FS152" s="209"/>
      <c r="FT152" s="209"/>
      <c r="FU152" s="209"/>
      <c r="FV152" s="209"/>
      <c r="FW152" s="209"/>
      <c r="FX152" s="209"/>
      <c r="FY152" s="209"/>
      <c r="FZ152" s="209"/>
      <c r="GA152" s="209"/>
      <c r="GB152" s="209"/>
      <c r="GC152" s="209"/>
      <c r="GD152" s="209"/>
      <c r="GE152" s="209"/>
      <c r="GF152" s="209"/>
      <c r="GG152" s="209"/>
      <c r="GH152" s="209"/>
      <c r="GI152" s="209"/>
      <c r="GJ152" s="209"/>
      <c r="GK152" s="209"/>
      <c r="GL152" s="209"/>
      <c r="GM152" s="209"/>
      <c r="GN152" s="209"/>
      <c r="GO152" s="209"/>
      <c r="GP152" s="209"/>
      <c r="GQ152" s="209"/>
      <c r="GR152" s="209"/>
      <c r="GS152" s="209"/>
      <c r="GT152" s="209"/>
      <c r="GU152" s="209"/>
      <c r="GV152" s="209"/>
      <c r="GW152" s="209"/>
      <c r="GX152" s="209"/>
      <c r="GY152" s="209"/>
      <c r="GZ152" s="209"/>
      <c r="HA152" s="209"/>
      <c r="HB152" s="209"/>
      <c r="HC152" s="209"/>
      <c r="HD152" s="209"/>
      <c r="HE152" s="209"/>
      <c r="HF152" s="209"/>
      <c r="HG152" s="209"/>
      <c r="HH152" s="209"/>
      <c r="HI152" s="209"/>
      <c r="HJ152" s="209"/>
      <c r="HK152" s="209"/>
      <c r="HL152" s="209"/>
      <c r="HM152" s="209"/>
      <c r="HN152" s="209"/>
      <c r="HO152" s="209"/>
      <c r="HP152" s="209"/>
      <c r="HQ152" s="209"/>
      <c r="HR152" s="209"/>
      <c r="HS152" s="209"/>
      <c r="HT152" s="209"/>
      <c r="HU152" s="209"/>
      <c r="HV152" s="209"/>
      <c r="HW152" s="209"/>
      <c r="HX152" s="209"/>
      <c r="HY152" s="209"/>
      <c r="HZ152" s="209"/>
      <c r="IA152" s="209"/>
      <c r="IB152" s="209"/>
      <c r="IC152" s="209"/>
      <c r="ID152" s="209"/>
      <c r="IE152" s="209"/>
      <c r="IF152" s="209"/>
      <c r="IG152" s="209"/>
      <c r="IH152" s="209"/>
      <c r="II152" s="209"/>
    </row>
    <row r="153" spans="1:243">
      <c r="A153" s="203"/>
      <c r="B153" s="171"/>
      <c r="C153" s="223"/>
      <c r="D153" s="223"/>
      <c r="E153" s="248"/>
      <c r="F153" s="249"/>
      <c r="G153" s="258"/>
      <c r="H153" s="259"/>
      <c r="I153" s="260"/>
      <c r="J153" s="260"/>
      <c r="K153" s="260"/>
      <c r="L153" s="260"/>
      <c r="M153" s="260"/>
      <c r="N153" s="260"/>
      <c r="O153" s="260"/>
      <c r="P153" s="260"/>
      <c r="Q153" s="260"/>
      <c r="R153" s="260"/>
      <c r="S153" s="260"/>
      <c r="T153" s="260"/>
      <c r="U153" s="260"/>
      <c r="V153" s="260"/>
      <c r="W153" s="260"/>
      <c r="X153" s="260"/>
      <c r="Y153" s="260"/>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T153" s="261"/>
      <c r="BU153" s="261"/>
      <c r="BV153" s="261"/>
      <c r="BW153" s="261"/>
      <c r="BX153" s="261"/>
      <c r="BY153" s="261"/>
      <c r="BZ153" s="261"/>
      <c r="CA153" s="261"/>
      <c r="CB153" s="261"/>
      <c r="CC153" s="261"/>
      <c r="CD153" s="261"/>
      <c r="CE153" s="261"/>
      <c r="CF153" s="261"/>
      <c r="CG153" s="261"/>
      <c r="CH153" s="261"/>
      <c r="CI153" s="261"/>
      <c r="CJ153" s="261"/>
      <c r="CK153" s="261"/>
      <c r="CL153" s="261"/>
      <c r="CM153" s="261"/>
      <c r="CN153" s="261"/>
      <c r="CO153" s="261"/>
      <c r="CP153" s="261"/>
      <c r="CQ153" s="261"/>
      <c r="CR153" s="261"/>
      <c r="CS153" s="261"/>
      <c r="CT153" s="261"/>
      <c r="CU153" s="261"/>
      <c r="CV153" s="261"/>
      <c r="CW153" s="261"/>
      <c r="CX153" s="261"/>
      <c r="CY153" s="261"/>
      <c r="CZ153" s="261"/>
      <c r="DA153" s="261"/>
      <c r="DB153" s="261"/>
      <c r="DC153" s="261"/>
      <c r="DD153" s="261"/>
      <c r="DE153" s="261"/>
      <c r="DF153" s="261"/>
      <c r="DG153" s="261"/>
      <c r="DH153" s="261"/>
      <c r="DI153" s="261"/>
      <c r="DJ153" s="261"/>
      <c r="DK153" s="261"/>
      <c r="DL153" s="261"/>
      <c r="DM153" s="261"/>
      <c r="DN153" s="261"/>
      <c r="DO153" s="261"/>
      <c r="DP153" s="261"/>
      <c r="DQ153" s="261"/>
      <c r="DR153" s="261"/>
      <c r="DS153" s="261"/>
      <c r="DT153" s="261"/>
      <c r="DU153" s="261"/>
      <c r="DV153" s="261"/>
      <c r="DW153" s="261"/>
      <c r="DX153" s="261"/>
      <c r="DY153" s="261"/>
      <c r="DZ153" s="261"/>
      <c r="EA153" s="261"/>
      <c r="EB153" s="261"/>
      <c r="EC153" s="261"/>
      <c r="ED153" s="261"/>
      <c r="EE153" s="261"/>
      <c r="EF153" s="261"/>
      <c r="EG153" s="261"/>
      <c r="EH153" s="261"/>
      <c r="EI153" s="261"/>
      <c r="EJ153" s="261"/>
      <c r="EK153" s="261"/>
      <c r="EL153" s="261"/>
      <c r="EM153" s="261"/>
      <c r="EN153" s="261"/>
      <c r="EO153" s="261"/>
      <c r="EP153" s="261"/>
      <c r="EQ153" s="261"/>
      <c r="ER153" s="261"/>
      <c r="ES153" s="261"/>
      <c r="ET153" s="261"/>
      <c r="EU153" s="261"/>
      <c r="EV153" s="261"/>
      <c r="EW153" s="261"/>
      <c r="EX153" s="261"/>
      <c r="EY153" s="261"/>
      <c r="EZ153" s="261"/>
      <c r="FA153" s="261"/>
      <c r="FB153" s="261"/>
      <c r="FC153" s="261"/>
      <c r="FD153" s="261"/>
      <c r="FE153" s="261"/>
      <c r="FF153" s="261"/>
      <c r="FG153" s="261"/>
      <c r="FH153" s="261"/>
      <c r="FI153" s="261"/>
      <c r="FJ153" s="261"/>
      <c r="FK153" s="261"/>
      <c r="FL153" s="261"/>
      <c r="FM153" s="261"/>
      <c r="FN153" s="261"/>
      <c r="FO153" s="261"/>
      <c r="FP153" s="261"/>
      <c r="FQ153" s="261"/>
      <c r="FR153" s="261"/>
      <c r="FS153" s="261"/>
      <c r="FT153" s="261"/>
      <c r="FU153" s="261"/>
      <c r="FV153" s="261"/>
      <c r="FW153" s="261"/>
      <c r="FX153" s="261"/>
      <c r="FY153" s="261"/>
      <c r="FZ153" s="261"/>
      <c r="GA153" s="261"/>
      <c r="GB153" s="261"/>
      <c r="GC153" s="261"/>
      <c r="GD153" s="261"/>
      <c r="GE153" s="261"/>
      <c r="GF153" s="261"/>
      <c r="GG153" s="261"/>
      <c r="GH153" s="261"/>
      <c r="GI153" s="261"/>
      <c r="GJ153" s="261"/>
      <c r="GK153" s="261"/>
      <c r="GL153" s="261"/>
      <c r="GM153" s="261"/>
      <c r="GN153" s="261"/>
      <c r="GO153" s="261"/>
      <c r="GP153" s="261"/>
      <c r="GQ153" s="261"/>
      <c r="GR153" s="261"/>
      <c r="GS153" s="261"/>
      <c r="GT153" s="261"/>
      <c r="GU153" s="261"/>
      <c r="GV153" s="261"/>
      <c r="GW153" s="261"/>
      <c r="GX153" s="261"/>
      <c r="GY153" s="261"/>
      <c r="GZ153" s="261"/>
      <c r="HA153" s="261"/>
      <c r="HB153" s="261"/>
      <c r="HC153" s="261"/>
      <c r="HD153" s="261"/>
      <c r="HE153" s="261"/>
      <c r="HF153" s="261"/>
      <c r="HG153" s="261"/>
      <c r="HH153" s="261"/>
      <c r="HI153" s="261"/>
      <c r="HJ153" s="261"/>
      <c r="HK153" s="261"/>
      <c r="HL153" s="261"/>
      <c r="HM153" s="261"/>
      <c r="HN153" s="261"/>
      <c r="HO153" s="261"/>
      <c r="HP153" s="261"/>
      <c r="HQ153" s="261"/>
      <c r="HR153" s="261"/>
      <c r="HS153" s="261"/>
      <c r="HT153" s="261"/>
      <c r="HU153" s="261"/>
      <c r="HV153" s="261"/>
      <c r="HW153" s="261"/>
      <c r="HX153" s="261"/>
      <c r="HY153" s="261"/>
      <c r="HZ153" s="261"/>
      <c r="IA153" s="261"/>
      <c r="IB153" s="261"/>
      <c r="IC153" s="261"/>
      <c r="ID153" s="261"/>
      <c r="IE153" s="261"/>
      <c r="IF153" s="261"/>
      <c r="IG153" s="261"/>
      <c r="IH153" s="261"/>
      <c r="II153" s="261"/>
    </row>
    <row r="154" spans="1:243">
      <c r="A154" s="203"/>
      <c r="B154" s="171"/>
      <c r="C154" s="223"/>
      <c r="D154" s="223"/>
      <c r="E154" s="248"/>
      <c r="F154" s="249"/>
      <c r="G154" s="258"/>
      <c r="H154" s="259"/>
      <c r="I154" s="260"/>
      <c r="J154" s="260"/>
      <c r="K154" s="260"/>
      <c r="L154" s="260"/>
      <c r="M154" s="260"/>
      <c r="N154" s="260"/>
      <c r="O154" s="260"/>
      <c r="P154" s="260"/>
      <c r="Q154" s="260"/>
      <c r="R154" s="260"/>
      <c r="S154" s="260"/>
      <c r="T154" s="260"/>
      <c r="U154" s="260"/>
      <c r="V154" s="260"/>
      <c r="W154" s="260"/>
      <c r="X154" s="260"/>
      <c r="Y154" s="260"/>
      <c r="Z154" s="261"/>
      <c r="AA154" s="261"/>
      <c r="AB154" s="261"/>
      <c r="AC154" s="261"/>
      <c r="AD154" s="261"/>
      <c r="AE154" s="261"/>
      <c r="AF154" s="261"/>
      <c r="AG154" s="261"/>
      <c r="AH154" s="261"/>
      <c r="AI154" s="261"/>
      <c r="AJ154" s="261"/>
      <c r="AK154" s="261"/>
      <c r="AL154" s="261"/>
      <c r="AM154" s="261"/>
      <c r="AN154" s="261"/>
      <c r="AO154" s="261"/>
      <c r="AP154" s="261"/>
      <c r="AQ154" s="261"/>
      <c r="AR154" s="261"/>
      <c r="AS154" s="261"/>
      <c r="AT154" s="261"/>
      <c r="AU154" s="261"/>
      <c r="AV154" s="261"/>
      <c r="AW154" s="261"/>
      <c r="AX154" s="261"/>
      <c r="AY154" s="261"/>
      <c r="AZ154" s="261"/>
      <c r="BA154" s="261"/>
      <c r="BB154" s="261"/>
      <c r="BC154" s="261"/>
      <c r="BD154" s="261"/>
      <c r="BE154" s="261"/>
      <c r="BF154" s="261"/>
      <c r="BG154" s="261"/>
      <c r="BH154" s="261"/>
      <c r="BI154" s="261"/>
      <c r="BJ154" s="261"/>
      <c r="BK154" s="261"/>
      <c r="BL154" s="261"/>
      <c r="BM154" s="261"/>
      <c r="BN154" s="261"/>
      <c r="BO154" s="261"/>
      <c r="BP154" s="261"/>
      <c r="BQ154" s="261"/>
      <c r="BR154" s="261"/>
      <c r="BS154" s="261"/>
      <c r="BT154" s="261"/>
      <c r="BU154" s="261"/>
      <c r="BV154" s="261"/>
      <c r="BW154" s="261"/>
      <c r="BX154" s="261"/>
      <c r="BY154" s="261"/>
      <c r="BZ154" s="261"/>
      <c r="CA154" s="261"/>
      <c r="CB154" s="261"/>
      <c r="CC154" s="261"/>
      <c r="CD154" s="261"/>
      <c r="CE154" s="261"/>
      <c r="CF154" s="261"/>
      <c r="CG154" s="261"/>
      <c r="CH154" s="261"/>
      <c r="CI154" s="261"/>
      <c r="CJ154" s="261"/>
      <c r="CK154" s="261"/>
      <c r="CL154" s="261"/>
      <c r="CM154" s="261"/>
      <c r="CN154" s="261"/>
      <c r="CO154" s="261"/>
      <c r="CP154" s="261"/>
      <c r="CQ154" s="261"/>
      <c r="CR154" s="261"/>
      <c r="CS154" s="261"/>
      <c r="CT154" s="261"/>
      <c r="CU154" s="261"/>
      <c r="CV154" s="261"/>
      <c r="CW154" s="261"/>
      <c r="CX154" s="261"/>
      <c r="CY154" s="261"/>
      <c r="CZ154" s="261"/>
      <c r="DA154" s="261"/>
      <c r="DB154" s="261"/>
      <c r="DC154" s="261"/>
      <c r="DD154" s="261"/>
      <c r="DE154" s="261"/>
      <c r="DF154" s="261"/>
      <c r="DG154" s="261"/>
      <c r="DH154" s="261"/>
      <c r="DI154" s="261"/>
      <c r="DJ154" s="261"/>
      <c r="DK154" s="261"/>
      <c r="DL154" s="261"/>
      <c r="DM154" s="261"/>
      <c r="DN154" s="261"/>
      <c r="DO154" s="261"/>
      <c r="DP154" s="261"/>
      <c r="DQ154" s="261"/>
      <c r="DR154" s="261"/>
      <c r="DS154" s="261"/>
      <c r="DT154" s="261"/>
      <c r="DU154" s="261"/>
      <c r="DV154" s="261"/>
      <c r="DW154" s="261"/>
      <c r="DX154" s="261"/>
      <c r="DY154" s="261"/>
      <c r="DZ154" s="261"/>
      <c r="EA154" s="261"/>
      <c r="EB154" s="261"/>
      <c r="EC154" s="261"/>
      <c r="ED154" s="261"/>
      <c r="EE154" s="261"/>
      <c r="EF154" s="261"/>
      <c r="EG154" s="261"/>
      <c r="EH154" s="261"/>
      <c r="EI154" s="261"/>
      <c r="EJ154" s="261"/>
      <c r="EK154" s="261"/>
      <c r="EL154" s="261"/>
      <c r="EM154" s="261"/>
      <c r="EN154" s="261"/>
      <c r="EO154" s="261"/>
      <c r="EP154" s="261"/>
      <c r="EQ154" s="261"/>
      <c r="ER154" s="261"/>
      <c r="ES154" s="261"/>
      <c r="ET154" s="261"/>
      <c r="EU154" s="261"/>
      <c r="EV154" s="261"/>
      <c r="EW154" s="261"/>
      <c r="EX154" s="261"/>
      <c r="EY154" s="261"/>
      <c r="EZ154" s="261"/>
      <c r="FA154" s="261"/>
      <c r="FB154" s="261"/>
      <c r="FC154" s="261"/>
      <c r="FD154" s="261"/>
      <c r="FE154" s="261"/>
      <c r="FF154" s="261"/>
      <c r="FG154" s="261"/>
      <c r="FH154" s="261"/>
      <c r="FI154" s="261"/>
      <c r="FJ154" s="261"/>
      <c r="FK154" s="261"/>
      <c r="FL154" s="261"/>
      <c r="FM154" s="261"/>
      <c r="FN154" s="261"/>
      <c r="FO154" s="261"/>
      <c r="FP154" s="261"/>
      <c r="FQ154" s="261"/>
      <c r="FR154" s="261"/>
      <c r="FS154" s="261"/>
      <c r="FT154" s="261"/>
      <c r="FU154" s="261"/>
      <c r="FV154" s="261"/>
      <c r="FW154" s="261"/>
      <c r="FX154" s="261"/>
      <c r="FY154" s="261"/>
      <c r="FZ154" s="261"/>
      <c r="GA154" s="261"/>
      <c r="GB154" s="261"/>
      <c r="GC154" s="261"/>
      <c r="GD154" s="261"/>
      <c r="GE154" s="261"/>
      <c r="GF154" s="261"/>
      <c r="GG154" s="261"/>
      <c r="GH154" s="261"/>
      <c r="GI154" s="261"/>
      <c r="GJ154" s="261"/>
      <c r="GK154" s="261"/>
      <c r="GL154" s="261"/>
      <c r="GM154" s="261"/>
      <c r="GN154" s="261"/>
      <c r="GO154" s="261"/>
      <c r="GP154" s="261"/>
      <c r="GQ154" s="261"/>
      <c r="GR154" s="261"/>
      <c r="GS154" s="261"/>
      <c r="GT154" s="261"/>
      <c r="GU154" s="261"/>
      <c r="GV154" s="261"/>
      <c r="GW154" s="261"/>
      <c r="GX154" s="261"/>
      <c r="GY154" s="261"/>
      <c r="GZ154" s="261"/>
      <c r="HA154" s="261"/>
      <c r="HB154" s="261"/>
      <c r="HC154" s="261"/>
      <c r="HD154" s="261"/>
      <c r="HE154" s="261"/>
      <c r="HF154" s="261"/>
      <c r="HG154" s="261"/>
      <c r="HH154" s="261"/>
      <c r="HI154" s="261"/>
      <c r="HJ154" s="261"/>
      <c r="HK154" s="261"/>
      <c r="HL154" s="261"/>
      <c r="HM154" s="261"/>
      <c r="HN154" s="261"/>
      <c r="HO154" s="261"/>
      <c r="HP154" s="261"/>
      <c r="HQ154" s="261"/>
      <c r="HR154" s="261"/>
      <c r="HS154" s="261"/>
      <c r="HT154" s="261"/>
      <c r="HU154" s="261"/>
      <c r="HV154" s="261"/>
      <c r="HW154" s="261"/>
      <c r="HX154" s="261"/>
      <c r="HY154" s="261"/>
      <c r="HZ154" s="261"/>
      <c r="IA154" s="261"/>
      <c r="IB154" s="261"/>
      <c r="IC154" s="261"/>
      <c r="ID154" s="261"/>
      <c r="IE154" s="261"/>
      <c r="IF154" s="261"/>
      <c r="IG154" s="261"/>
      <c r="IH154" s="261"/>
      <c r="II154" s="261"/>
    </row>
    <row r="155" spans="1:243">
      <c r="A155" s="203"/>
      <c r="B155" s="171"/>
      <c r="C155" s="223"/>
      <c r="D155" s="223"/>
      <c r="E155" s="248"/>
      <c r="F155" s="249"/>
      <c r="G155" s="258"/>
      <c r="H155" s="259"/>
      <c r="I155" s="260"/>
      <c r="J155" s="260"/>
      <c r="K155" s="260"/>
      <c r="L155" s="260"/>
      <c r="M155" s="260"/>
      <c r="N155" s="260"/>
      <c r="O155" s="260"/>
      <c r="P155" s="260"/>
      <c r="Q155" s="260"/>
      <c r="R155" s="260"/>
      <c r="S155" s="260"/>
      <c r="T155" s="260"/>
      <c r="U155" s="260"/>
      <c r="V155" s="260"/>
      <c r="W155" s="260"/>
      <c r="X155" s="260"/>
      <c r="Y155" s="260"/>
      <c r="Z155" s="261"/>
      <c r="AA155" s="261"/>
      <c r="AB155" s="261"/>
      <c r="AC155" s="261"/>
      <c r="AD155" s="261"/>
      <c r="AE155" s="261"/>
      <c r="AF155" s="261"/>
      <c r="AG155" s="261"/>
      <c r="AH155" s="261"/>
      <c r="AI155" s="261"/>
      <c r="AJ155" s="261"/>
      <c r="AK155" s="261"/>
      <c r="AL155" s="261"/>
      <c r="AM155" s="261"/>
      <c r="AN155" s="261"/>
      <c r="AO155" s="261"/>
      <c r="AP155" s="261"/>
      <c r="AQ155" s="261"/>
      <c r="AR155" s="261"/>
      <c r="AS155" s="261"/>
      <c r="AT155" s="261"/>
      <c r="AU155" s="261"/>
      <c r="AV155" s="261"/>
      <c r="AW155" s="261"/>
      <c r="AX155" s="261"/>
      <c r="AY155" s="261"/>
      <c r="AZ155" s="261"/>
      <c r="BA155" s="261"/>
      <c r="BB155" s="261"/>
      <c r="BC155" s="261"/>
      <c r="BD155" s="261"/>
      <c r="BE155" s="261"/>
      <c r="BF155" s="261"/>
      <c r="BG155" s="261"/>
      <c r="BH155" s="261"/>
      <c r="BI155" s="261"/>
      <c r="BJ155" s="261"/>
      <c r="BK155" s="261"/>
      <c r="BL155" s="261"/>
      <c r="BM155" s="261"/>
      <c r="BN155" s="261"/>
      <c r="BO155" s="261"/>
      <c r="BP155" s="261"/>
      <c r="BQ155" s="261"/>
      <c r="BR155" s="261"/>
      <c r="BS155" s="261"/>
      <c r="BT155" s="261"/>
      <c r="BU155" s="261"/>
      <c r="BV155" s="261"/>
      <c r="BW155" s="261"/>
      <c r="BX155" s="261"/>
      <c r="BY155" s="261"/>
      <c r="BZ155" s="261"/>
      <c r="CA155" s="261"/>
      <c r="CB155" s="261"/>
      <c r="CC155" s="261"/>
      <c r="CD155" s="261"/>
      <c r="CE155" s="261"/>
      <c r="CF155" s="261"/>
      <c r="CG155" s="261"/>
      <c r="CH155" s="261"/>
      <c r="CI155" s="261"/>
      <c r="CJ155" s="261"/>
      <c r="CK155" s="261"/>
      <c r="CL155" s="261"/>
      <c r="CM155" s="261"/>
      <c r="CN155" s="261"/>
      <c r="CO155" s="261"/>
      <c r="CP155" s="261"/>
      <c r="CQ155" s="261"/>
      <c r="CR155" s="261"/>
      <c r="CS155" s="261"/>
      <c r="CT155" s="261"/>
      <c r="CU155" s="261"/>
      <c r="CV155" s="261"/>
      <c r="CW155" s="261"/>
      <c r="CX155" s="261"/>
      <c r="CY155" s="261"/>
      <c r="CZ155" s="261"/>
      <c r="DA155" s="261"/>
      <c r="DB155" s="261"/>
      <c r="DC155" s="261"/>
      <c r="DD155" s="261"/>
      <c r="DE155" s="261"/>
      <c r="DF155" s="261"/>
      <c r="DG155" s="261"/>
      <c r="DH155" s="261"/>
      <c r="DI155" s="261"/>
      <c r="DJ155" s="261"/>
      <c r="DK155" s="261"/>
      <c r="DL155" s="261"/>
      <c r="DM155" s="261"/>
      <c r="DN155" s="261"/>
      <c r="DO155" s="261"/>
      <c r="DP155" s="261"/>
      <c r="DQ155" s="261"/>
      <c r="DR155" s="261"/>
      <c r="DS155" s="261"/>
      <c r="DT155" s="261"/>
      <c r="DU155" s="261"/>
      <c r="DV155" s="261"/>
      <c r="DW155" s="261"/>
      <c r="DX155" s="261"/>
      <c r="DY155" s="261"/>
      <c r="DZ155" s="261"/>
      <c r="EA155" s="261"/>
      <c r="EB155" s="261"/>
      <c r="EC155" s="261"/>
      <c r="ED155" s="261"/>
      <c r="EE155" s="261"/>
      <c r="EF155" s="261"/>
      <c r="EG155" s="261"/>
      <c r="EH155" s="261"/>
      <c r="EI155" s="261"/>
      <c r="EJ155" s="261"/>
      <c r="EK155" s="261"/>
      <c r="EL155" s="261"/>
      <c r="EM155" s="261"/>
      <c r="EN155" s="261"/>
      <c r="EO155" s="261"/>
      <c r="EP155" s="261"/>
      <c r="EQ155" s="261"/>
      <c r="ER155" s="261"/>
      <c r="ES155" s="261"/>
      <c r="ET155" s="261"/>
      <c r="EU155" s="261"/>
      <c r="EV155" s="261"/>
      <c r="EW155" s="261"/>
      <c r="EX155" s="261"/>
      <c r="EY155" s="261"/>
      <c r="EZ155" s="261"/>
      <c r="FA155" s="261"/>
      <c r="FB155" s="261"/>
      <c r="FC155" s="261"/>
      <c r="FD155" s="261"/>
      <c r="FE155" s="261"/>
      <c r="FF155" s="261"/>
      <c r="FG155" s="261"/>
      <c r="FH155" s="261"/>
      <c r="FI155" s="261"/>
      <c r="FJ155" s="261"/>
      <c r="FK155" s="261"/>
      <c r="FL155" s="261"/>
      <c r="FM155" s="261"/>
      <c r="FN155" s="261"/>
      <c r="FO155" s="261"/>
      <c r="FP155" s="261"/>
      <c r="FQ155" s="261"/>
      <c r="FR155" s="261"/>
      <c r="FS155" s="261"/>
      <c r="FT155" s="261"/>
      <c r="FU155" s="261"/>
      <c r="FV155" s="261"/>
      <c r="FW155" s="261"/>
      <c r="FX155" s="261"/>
      <c r="FY155" s="261"/>
      <c r="FZ155" s="261"/>
      <c r="GA155" s="261"/>
      <c r="GB155" s="261"/>
      <c r="GC155" s="261"/>
      <c r="GD155" s="261"/>
      <c r="GE155" s="261"/>
      <c r="GF155" s="261"/>
      <c r="GG155" s="261"/>
      <c r="GH155" s="261"/>
      <c r="GI155" s="261"/>
      <c r="GJ155" s="261"/>
      <c r="GK155" s="261"/>
      <c r="GL155" s="261"/>
      <c r="GM155" s="261"/>
      <c r="GN155" s="261"/>
      <c r="GO155" s="261"/>
      <c r="GP155" s="261"/>
      <c r="GQ155" s="261"/>
      <c r="GR155" s="261"/>
      <c r="GS155" s="261"/>
      <c r="GT155" s="261"/>
      <c r="GU155" s="261"/>
      <c r="GV155" s="261"/>
      <c r="GW155" s="261"/>
      <c r="GX155" s="261"/>
      <c r="GY155" s="261"/>
      <c r="GZ155" s="261"/>
      <c r="HA155" s="261"/>
      <c r="HB155" s="261"/>
      <c r="HC155" s="261"/>
      <c r="HD155" s="261"/>
      <c r="HE155" s="261"/>
      <c r="HF155" s="261"/>
      <c r="HG155" s="261"/>
      <c r="HH155" s="261"/>
      <c r="HI155" s="261"/>
      <c r="HJ155" s="261"/>
      <c r="HK155" s="261"/>
      <c r="HL155" s="261"/>
      <c r="HM155" s="261"/>
      <c r="HN155" s="261"/>
      <c r="HO155" s="261"/>
      <c r="HP155" s="261"/>
      <c r="HQ155" s="261"/>
      <c r="HR155" s="261"/>
      <c r="HS155" s="261"/>
      <c r="HT155" s="261"/>
      <c r="HU155" s="261"/>
      <c r="HV155" s="261"/>
      <c r="HW155" s="261"/>
      <c r="HX155" s="261"/>
      <c r="HY155" s="261"/>
      <c r="HZ155" s="261"/>
      <c r="IA155" s="261"/>
      <c r="IB155" s="261"/>
      <c r="IC155" s="261"/>
      <c r="ID155" s="261"/>
      <c r="IE155" s="261"/>
      <c r="IF155" s="261"/>
      <c r="IG155" s="261"/>
      <c r="IH155" s="261"/>
      <c r="II155" s="261"/>
    </row>
    <row r="156" spans="1:243">
      <c r="A156" s="203"/>
      <c r="B156" s="171"/>
      <c r="C156" s="223"/>
      <c r="D156" s="223"/>
      <c r="E156" s="248"/>
      <c r="F156" s="249"/>
      <c r="G156" s="258"/>
      <c r="H156" s="259"/>
      <c r="I156" s="260"/>
      <c r="J156" s="260"/>
      <c r="K156" s="260"/>
      <c r="L156" s="260"/>
      <c r="M156" s="260"/>
      <c r="N156" s="260"/>
      <c r="O156" s="260"/>
      <c r="P156" s="260"/>
      <c r="Q156" s="260"/>
      <c r="R156" s="260"/>
      <c r="S156" s="260"/>
      <c r="T156" s="260"/>
      <c r="U156" s="260"/>
      <c r="V156" s="260"/>
      <c r="W156" s="260"/>
      <c r="X156" s="260"/>
      <c r="Y156" s="260"/>
      <c r="Z156" s="261"/>
      <c r="AA156" s="261"/>
      <c r="AB156" s="261"/>
      <c r="AC156" s="261"/>
      <c r="AD156" s="261"/>
      <c r="AE156" s="261"/>
      <c r="AF156" s="261"/>
      <c r="AG156" s="261"/>
      <c r="AH156" s="261"/>
      <c r="AI156" s="261"/>
      <c r="AJ156" s="261"/>
      <c r="AK156" s="261"/>
      <c r="AL156" s="261"/>
      <c r="AM156" s="261"/>
      <c r="AN156" s="261"/>
      <c r="AO156" s="261"/>
      <c r="AP156" s="261"/>
      <c r="AQ156" s="261"/>
      <c r="AR156" s="261"/>
      <c r="AS156" s="261"/>
      <c r="AT156" s="261"/>
      <c r="AU156" s="261"/>
      <c r="AV156" s="261"/>
      <c r="AW156" s="261"/>
      <c r="AX156" s="261"/>
      <c r="AY156" s="261"/>
      <c r="AZ156" s="261"/>
      <c r="BA156" s="261"/>
      <c r="BB156" s="261"/>
      <c r="BC156" s="261"/>
      <c r="BD156" s="261"/>
      <c r="BE156" s="261"/>
      <c r="BF156" s="261"/>
      <c r="BG156" s="261"/>
      <c r="BH156" s="261"/>
      <c r="BI156" s="261"/>
      <c r="BJ156" s="261"/>
      <c r="BK156" s="261"/>
      <c r="BL156" s="261"/>
      <c r="BM156" s="261"/>
      <c r="BN156" s="261"/>
      <c r="BO156" s="261"/>
      <c r="BP156" s="261"/>
      <c r="BQ156" s="261"/>
      <c r="BR156" s="261"/>
      <c r="BS156" s="261"/>
      <c r="BT156" s="261"/>
      <c r="BU156" s="261"/>
      <c r="BV156" s="261"/>
      <c r="BW156" s="261"/>
      <c r="BX156" s="261"/>
      <c r="BY156" s="261"/>
      <c r="BZ156" s="261"/>
      <c r="CA156" s="261"/>
      <c r="CB156" s="261"/>
      <c r="CC156" s="261"/>
      <c r="CD156" s="261"/>
      <c r="CE156" s="261"/>
      <c r="CF156" s="261"/>
      <c r="CG156" s="261"/>
      <c r="CH156" s="261"/>
      <c r="CI156" s="261"/>
      <c r="CJ156" s="261"/>
      <c r="CK156" s="261"/>
      <c r="CL156" s="261"/>
      <c r="CM156" s="261"/>
      <c r="CN156" s="261"/>
      <c r="CO156" s="261"/>
      <c r="CP156" s="261"/>
      <c r="CQ156" s="261"/>
      <c r="CR156" s="261"/>
      <c r="CS156" s="261"/>
      <c r="CT156" s="261"/>
      <c r="CU156" s="261"/>
      <c r="CV156" s="261"/>
      <c r="CW156" s="261"/>
      <c r="CX156" s="261"/>
      <c r="CY156" s="261"/>
      <c r="CZ156" s="261"/>
      <c r="DA156" s="261"/>
      <c r="DB156" s="261"/>
      <c r="DC156" s="261"/>
      <c r="DD156" s="261"/>
      <c r="DE156" s="261"/>
      <c r="DF156" s="261"/>
      <c r="DG156" s="261"/>
      <c r="DH156" s="261"/>
      <c r="DI156" s="261"/>
      <c r="DJ156" s="261"/>
      <c r="DK156" s="261"/>
      <c r="DL156" s="261"/>
      <c r="DM156" s="261"/>
      <c r="DN156" s="261"/>
      <c r="DO156" s="261"/>
      <c r="DP156" s="261"/>
      <c r="DQ156" s="261"/>
      <c r="DR156" s="261"/>
      <c r="DS156" s="261"/>
      <c r="DT156" s="261"/>
      <c r="DU156" s="261"/>
      <c r="DV156" s="261"/>
      <c r="DW156" s="261"/>
      <c r="DX156" s="261"/>
      <c r="DY156" s="261"/>
      <c r="DZ156" s="261"/>
      <c r="EA156" s="261"/>
      <c r="EB156" s="261"/>
      <c r="EC156" s="261"/>
      <c r="ED156" s="261"/>
      <c r="EE156" s="261"/>
      <c r="EF156" s="261"/>
      <c r="EG156" s="261"/>
      <c r="EH156" s="261"/>
      <c r="EI156" s="261"/>
      <c r="EJ156" s="261"/>
      <c r="EK156" s="261"/>
      <c r="EL156" s="261"/>
      <c r="EM156" s="261"/>
      <c r="EN156" s="261"/>
      <c r="EO156" s="261"/>
      <c r="EP156" s="261"/>
      <c r="EQ156" s="261"/>
      <c r="ER156" s="261"/>
      <c r="ES156" s="261"/>
      <c r="ET156" s="261"/>
      <c r="EU156" s="261"/>
      <c r="EV156" s="261"/>
      <c r="EW156" s="261"/>
      <c r="EX156" s="261"/>
      <c r="EY156" s="261"/>
      <c r="EZ156" s="261"/>
      <c r="FA156" s="261"/>
      <c r="FB156" s="261"/>
      <c r="FC156" s="261"/>
      <c r="FD156" s="261"/>
      <c r="FE156" s="261"/>
      <c r="FF156" s="261"/>
      <c r="FG156" s="261"/>
      <c r="FH156" s="261"/>
      <c r="FI156" s="261"/>
      <c r="FJ156" s="261"/>
      <c r="FK156" s="261"/>
      <c r="FL156" s="261"/>
      <c r="FM156" s="261"/>
      <c r="FN156" s="261"/>
      <c r="FO156" s="261"/>
      <c r="FP156" s="261"/>
      <c r="FQ156" s="261"/>
      <c r="FR156" s="261"/>
      <c r="FS156" s="261"/>
      <c r="FT156" s="261"/>
      <c r="FU156" s="261"/>
      <c r="FV156" s="261"/>
      <c r="FW156" s="261"/>
      <c r="FX156" s="261"/>
      <c r="FY156" s="261"/>
      <c r="FZ156" s="261"/>
      <c r="GA156" s="261"/>
      <c r="GB156" s="261"/>
      <c r="GC156" s="261"/>
      <c r="GD156" s="261"/>
      <c r="GE156" s="261"/>
      <c r="GF156" s="261"/>
      <c r="GG156" s="261"/>
      <c r="GH156" s="261"/>
      <c r="GI156" s="261"/>
      <c r="GJ156" s="261"/>
      <c r="GK156" s="261"/>
      <c r="GL156" s="261"/>
      <c r="GM156" s="261"/>
      <c r="GN156" s="261"/>
      <c r="GO156" s="261"/>
      <c r="GP156" s="261"/>
      <c r="GQ156" s="261"/>
      <c r="GR156" s="261"/>
      <c r="GS156" s="261"/>
      <c r="GT156" s="261"/>
      <c r="GU156" s="261"/>
      <c r="GV156" s="261"/>
      <c r="GW156" s="261"/>
      <c r="GX156" s="261"/>
      <c r="GY156" s="261"/>
      <c r="GZ156" s="261"/>
      <c r="HA156" s="261"/>
      <c r="HB156" s="261"/>
      <c r="HC156" s="261"/>
      <c r="HD156" s="261"/>
      <c r="HE156" s="261"/>
      <c r="HF156" s="261"/>
      <c r="HG156" s="261"/>
      <c r="HH156" s="261"/>
      <c r="HI156" s="261"/>
      <c r="HJ156" s="261"/>
      <c r="HK156" s="261"/>
      <c r="HL156" s="261"/>
      <c r="HM156" s="261"/>
      <c r="HN156" s="261"/>
      <c r="HO156" s="261"/>
      <c r="HP156" s="261"/>
      <c r="HQ156" s="261"/>
      <c r="HR156" s="261"/>
      <c r="HS156" s="261"/>
      <c r="HT156" s="261"/>
      <c r="HU156" s="261"/>
      <c r="HV156" s="261"/>
      <c r="HW156" s="261"/>
      <c r="HX156" s="261"/>
      <c r="HY156" s="261"/>
      <c r="HZ156" s="261"/>
      <c r="IA156" s="261"/>
      <c r="IB156" s="261"/>
      <c r="IC156" s="261"/>
      <c r="ID156" s="261"/>
      <c r="IE156" s="261"/>
      <c r="IF156" s="261"/>
      <c r="IG156" s="261"/>
      <c r="IH156" s="261"/>
      <c r="II156" s="261"/>
    </row>
    <row r="157" spans="1:243">
      <c r="A157" s="203"/>
      <c r="B157" s="171"/>
      <c r="C157" s="223"/>
      <c r="D157" s="223"/>
      <c r="E157" s="248"/>
      <c r="F157" s="249"/>
      <c r="G157" s="258"/>
      <c r="H157" s="259"/>
      <c r="I157" s="260"/>
      <c r="J157" s="260"/>
      <c r="K157" s="260"/>
      <c r="L157" s="260"/>
      <c r="M157" s="260"/>
      <c r="N157" s="260"/>
      <c r="O157" s="260"/>
      <c r="P157" s="260"/>
      <c r="Q157" s="260"/>
      <c r="R157" s="260"/>
      <c r="S157" s="260"/>
      <c r="T157" s="260"/>
      <c r="U157" s="260"/>
      <c r="V157" s="260"/>
      <c r="W157" s="260"/>
      <c r="X157" s="260"/>
      <c r="Y157" s="260"/>
      <c r="Z157" s="261"/>
      <c r="AA157" s="261"/>
      <c r="AB157" s="261"/>
      <c r="AC157" s="261"/>
      <c r="AD157" s="261"/>
      <c r="AE157" s="261"/>
      <c r="AF157" s="261"/>
      <c r="AG157" s="261"/>
      <c r="AH157" s="261"/>
      <c r="AI157" s="261"/>
      <c r="AJ157" s="261"/>
      <c r="AK157" s="261"/>
      <c r="AL157" s="261"/>
      <c r="AM157" s="261"/>
      <c r="AN157" s="261"/>
      <c r="AO157" s="261"/>
      <c r="AP157" s="261"/>
      <c r="AQ157" s="261"/>
      <c r="AR157" s="261"/>
      <c r="AS157" s="261"/>
      <c r="AT157" s="261"/>
      <c r="AU157" s="261"/>
      <c r="AV157" s="261"/>
      <c r="AW157" s="261"/>
      <c r="AX157" s="261"/>
      <c r="AY157" s="261"/>
      <c r="AZ157" s="261"/>
      <c r="BA157" s="261"/>
      <c r="BB157" s="261"/>
      <c r="BC157" s="261"/>
      <c r="BD157" s="261"/>
      <c r="BE157" s="261"/>
      <c r="BF157" s="261"/>
      <c r="BG157" s="261"/>
      <c r="BH157" s="261"/>
      <c r="BI157" s="261"/>
      <c r="BJ157" s="261"/>
      <c r="BK157" s="261"/>
      <c r="BL157" s="261"/>
      <c r="BM157" s="261"/>
      <c r="BN157" s="261"/>
      <c r="BO157" s="261"/>
      <c r="BP157" s="261"/>
      <c r="BQ157" s="261"/>
      <c r="BR157" s="261"/>
      <c r="BS157" s="261"/>
      <c r="BT157" s="261"/>
      <c r="BU157" s="261"/>
      <c r="BV157" s="261"/>
      <c r="BW157" s="261"/>
      <c r="BX157" s="261"/>
      <c r="BY157" s="261"/>
      <c r="BZ157" s="261"/>
      <c r="CA157" s="261"/>
      <c r="CB157" s="261"/>
      <c r="CC157" s="261"/>
      <c r="CD157" s="261"/>
      <c r="CE157" s="261"/>
      <c r="CF157" s="261"/>
      <c r="CG157" s="261"/>
      <c r="CH157" s="261"/>
      <c r="CI157" s="261"/>
      <c r="CJ157" s="261"/>
      <c r="CK157" s="261"/>
      <c r="CL157" s="261"/>
      <c r="CM157" s="261"/>
      <c r="CN157" s="261"/>
      <c r="CO157" s="261"/>
      <c r="CP157" s="261"/>
      <c r="CQ157" s="261"/>
      <c r="CR157" s="261"/>
      <c r="CS157" s="261"/>
      <c r="CT157" s="261"/>
      <c r="CU157" s="261"/>
      <c r="CV157" s="261"/>
      <c r="CW157" s="261"/>
      <c r="CX157" s="261"/>
      <c r="CY157" s="261"/>
      <c r="CZ157" s="261"/>
      <c r="DA157" s="261"/>
      <c r="DB157" s="261"/>
      <c r="DC157" s="261"/>
      <c r="DD157" s="261"/>
      <c r="DE157" s="261"/>
      <c r="DF157" s="261"/>
      <c r="DG157" s="261"/>
      <c r="DH157" s="261"/>
      <c r="DI157" s="261"/>
      <c r="DJ157" s="261"/>
      <c r="DK157" s="261"/>
      <c r="DL157" s="261"/>
      <c r="DM157" s="261"/>
      <c r="DN157" s="261"/>
      <c r="DO157" s="261"/>
      <c r="DP157" s="261"/>
      <c r="DQ157" s="261"/>
      <c r="DR157" s="261"/>
      <c r="DS157" s="261"/>
      <c r="DT157" s="261"/>
      <c r="DU157" s="261"/>
      <c r="DV157" s="261"/>
      <c r="DW157" s="261"/>
      <c r="DX157" s="261"/>
      <c r="DY157" s="261"/>
      <c r="DZ157" s="261"/>
      <c r="EA157" s="261"/>
      <c r="EB157" s="261"/>
      <c r="EC157" s="261"/>
      <c r="ED157" s="261"/>
      <c r="EE157" s="261"/>
      <c r="EF157" s="261"/>
      <c r="EG157" s="261"/>
      <c r="EH157" s="261"/>
      <c r="EI157" s="261"/>
      <c r="EJ157" s="261"/>
      <c r="EK157" s="261"/>
      <c r="EL157" s="261"/>
      <c r="EM157" s="261"/>
      <c r="EN157" s="261"/>
      <c r="EO157" s="261"/>
      <c r="EP157" s="261"/>
      <c r="EQ157" s="261"/>
      <c r="ER157" s="261"/>
      <c r="ES157" s="261"/>
      <c r="ET157" s="261"/>
      <c r="EU157" s="261"/>
      <c r="EV157" s="261"/>
      <c r="EW157" s="261"/>
      <c r="EX157" s="261"/>
      <c r="EY157" s="261"/>
      <c r="EZ157" s="261"/>
      <c r="FA157" s="261"/>
      <c r="FB157" s="261"/>
      <c r="FC157" s="261"/>
      <c r="FD157" s="261"/>
      <c r="FE157" s="261"/>
      <c r="FF157" s="261"/>
      <c r="FG157" s="261"/>
      <c r="FH157" s="261"/>
      <c r="FI157" s="261"/>
      <c r="FJ157" s="261"/>
      <c r="FK157" s="261"/>
      <c r="FL157" s="261"/>
      <c r="FM157" s="261"/>
      <c r="FN157" s="261"/>
      <c r="FO157" s="261"/>
      <c r="FP157" s="261"/>
      <c r="FQ157" s="261"/>
      <c r="FR157" s="261"/>
      <c r="FS157" s="261"/>
      <c r="FT157" s="261"/>
      <c r="FU157" s="261"/>
      <c r="FV157" s="261"/>
      <c r="FW157" s="261"/>
      <c r="FX157" s="261"/>
      <c r="FY157" s="261"/>
      <c r="FZ157" s="261"/>
      <c r="GA157" s="261"/>
      <c r="GB157" s="261"/>
      <c r="GC157" s="261"/>
      <c r="GD157" s="261"/>
      <c r="GE157" s="261"/>
      <c r="GF157" s="261"/>
      <c r="GG157" s="261"/>
      <c r="GH157" s="261"/>
      <c r="GI157" s="261"/>
      <c r="GJ157" s="261"/>
      <c r="GK157" s="261"/>
      <c r="GL157" s="261"/>
      <c r="GM157" s="261"/>
      <c r="GN157" s="261"/>
      <c r="GO157" s="261"/>
      <c r="GP157" s="261"/>
      <c r="GQ157" s="261"/>
      <c r="GR157" s="261"/>
      <c r="GS157" s="261"/>
      <c r="GT157" s="261"/>
      <c r="GU157" s="261"/>
      <c r="GV157" s="261"/>
      <c r="GW157" s="261"/>
      <c r="GX157" s="261"/>
      <c r="GY157" s="261"/>
      <c r="GZ157" s="261"/>
      <c r="HA157" s="261"/>
      <c r="HB157" s="261"/>
      <c r="HC157" s="261"/>
      <c r="HD157" s="261"/>
      <c r="HE157" s="261"/>
      <c r="HF157" s="261"/>
      <c r="HG157" s="261"/>
      <c r="HH157" s="261"/>
      <c r="HI157" s="261"/>
      <c r="HJ157" s="261"/>
      <c r="HK157" s="261"/>
      <c r="HL157" s="261"/>
      <c r="HM157" s="261"/>
      <c r="HN157" s="261"/>
      <c r="HO157" s="261"/>
      <c r="HP157" s="261"/>
      <c r="HQ157" s="261"/>
      <c r="HR157" s="261"/>
      <c r="HS157" s="261"/>
      <c r="HT157" s="261"/>
      <c r="HU157" s="261"/>
      <c r="HV157" s="261"/>
      <c r="HW157" s="261"/>
      <c r="HX157" s="261"/>
      <c r="HY157" s="261"/>
      <c r="HZ157" s="261"/>
      <c r="IA157" s="261"/>
      <c r="IB157" s="261"/>
      <c r="IC157" s="261"/>
      <c r="ID157" s="261"/>
      <c r="IE157" s="261"/>
      <c r="IF157" s="261"/>
      <c r="IG157" s="261"/>
      <c r="IH157" s="261"/>
      <c r="II157" s="261"/>
    </row>
    <row r="158" spans="1:243">
      <c r="A158" s="203"/>
      <c r="B158" s="171"/>
      <c r="C158" s="223"/>
      <c r="D158" s="223"/>
      <c r="E158" s="248"/>
      <c r="F158" s="249"/>
      <c r="G158" s="258"/>
      <c r="H158" s="259"/>
      <c r="I158" s="260"/>
      <c r="J158" s="260"/>
      <c r="K158" s="260"/>
      <c r="L158" s="260"/>
      <c r="M158" s="260"/>
      <c r="N158" s="260"/>
      <c r="O158" s="260"/>
      <c r="P158" s="260"/>
      <c r="Q158" s="260"/>
      <c r="R158" s="260"/>
      <c r="S158" s="260"/>
      <c r="T158" s="260"/>
      <c r="U158" s="260"/>
      <c r="V158" s="260"/>
      <c r="W158" s="260"/>
      <c r="X158" s="260"/>
      <c r="Y158" s="260"/>
      <c r="Z158" s="261"/>
      <c r="AA158" s="261"/>
      <c r="AB158" s="261"/>
      <c r="AC158" s="261"/>
      <c r="AD158" s="261"/>
      <c r="AE158" s="261"/>
      <c r="AF158" s="261"/>
      <c r="AG158" s="261"/>
      <c r="AH158" s="261"/>
      <c r="AI158" s="261"/>
      <c r="AJ158" s="261"/>
      <c r="AK158" s="261"/>
      <c r="AL158" s="261"/>
      <c r="AM158" s="261"/>
      <c r="AN158" s="261"/>
      <c r="AO158" s="261"/>
      <c r="AP158" s="261"/>
      <c r="AQ158" s="261"/>
      <c r="AR158" s="261"/>
      <c r="AS158" s="261"/>
      <c r="AT158" s="261"/>
      <c r="AU158" s="261"/>
      <c r="AV158" s="261"/>
      <c r="AW158" s="261"/>
      <c r="AX158" s="261"/>
      <c r="AY158" s="261"/>
      <c r="AZ158" s="261"/>
      <c r="BA158" s="261"/>
      <c r="BB158" s="261"/>
      <c r="BC158" s="261"/>
      <c r="BD158" s="261"/>
      <c r="BE158" s="261"/>
      <c r="BF158" s="261"/>
      <c r="BG158" s="261"/>
      <c r="BH158" s="261"/>
      <c r="BI158" s="261"/>
      <c r="BJ158" s="261"/>
      <c r="BK158" s="261"/>
      <c r="BL158" s="261"/>
      <c r="BM158" s="261"/>
      <c r="BN158" s="261"/>
      <c r="BO158" s="261"/>
      <c r="BP158" s="261"/>
      <c r="BQ158" s="261"/>
      <c r="BR158" s="261"/>
      <c r="BS158" s="261"/>
      <c r="BT158" s="261"/>
      <c r="BU158" s="261"/>
      <c r="BV158" s="261"/>
      <c r="BW158" s="261"/>
      <c r="BX158" s="261"/>
      <c r="BY158" s="261"/>
      <c r="BZ158" s="261"/>
      <c r="CA158" s="261"/>
      <c r="CB158" s="261"/>
      <c r="CC158" s="261"/>
      <c r="CD158" s="261"/>
      <c r="CE158" s="261"/>
      <c r="CF158" s="261"/>
      <c r="CG158" s="261"/>
      <c r="CH158" s="261"/>
      <c r="CI158" s="261"/>
      <c r="CJ158" s="261"/>
      <c r="CK158" s="261"/>
      <c r="CL158" s="261"/>
      <c r="CM158" s="261"/>
      <c r="CN158" s="261"/>
      <c r="CO158" s="261"/>
      <c r="CP158" s="261"/>
      <c r="CQ158" s="261"/>
      <c r="CR158" s="261"/>
      <c r="CS158" s="261"/>
      <c r="CT158" s="261"/>
      <c r="CU158" s="261"/>
      <c r="CV158" s="261"/>
      <c r="CW158" s="261"/>
      <c r="CX158" s="261"/>
      <c r="CY158" s="261"/>
      <c r="CZ158" s="261"/>
      <c r="DA158" s="261"/>
      <c r="DB158" s="261"/>
      <c r="DC158" s="261"/>
      <c r="DD158" s="261"/>
      <c r="DE158" s="261"/>
      <c r="DF158" s="261"/>
      <c r="DG158" s="261"/>
      <c r="DH158" s="261"/>
      <c r="DI158" s="261"/>
      <c r="DJ158" s="261"/>
      <c r="DK158" s="261"/>
      <c r="DL158" s="261"/>
      <c r="DM158" s="261"/>
      <c r="DN158" s="261"/>
      <c r="DO158" s="261"/>
      <c r="DP158" s="261"/>
      <c r="DQ158" s="261"/>
      <c r="DR158" s="261"/>
      <c r="DS158" s="261"/>
      <c r="DT158" s="261"/>
      <c r="DU158" s="261"/>
      <c r="DV158" s="261"/>
      <c r="DW158" s="261"/>
      <c r="DX158" s="261"/>
      <c r="DY158" s="261"/>
      <c r="DZ158" s="261"/>
      <c r="EA158" s="261"/>
      <c r="EB158" s="261"/>
      <c r="EC158" s="261"/>
      <c r="ED158" s="261"/>
      <c r="EE158" s="261"/>
      <c r="EF158" s="261"/>
      <c r="EG158" s="261"/>
      <c r="EH158" s="261"/>
      <c r="EI158" s="261"/>
      <c r="EJ158" s="261"/>
      <c r="EK158" s="261"/>
      <c r="EL158" s="261"/>
      <c r="EM158" s="261"/>
      <c r="EN158" s="261"/>
      <c r="EO158" s="261"/>
      <c r="EP158" s="261"/>
      <c r="EQ158" s="261"/>
      <c r="ER158" s="261"/>
      <c r="ES158" s="261"/>
      <c r="ET158" s="261"/>
      <c r="EU158" s="261"/>
      <c r="EV158" s="261"/>
      <c r="EW158" s="261"/>
      <c r="EX158" s="261"/>
      <c r="EY158" s="261"/>
      <c r="EZ158" s="261"/>
      <c r="FA158" s="261"/>
      <c r="FB158" s="261"/>
      <c r="FC158" s="261"/>
      <c r="FD158" s="261"/>
      <c r="FE158" s="261"/>
      <c r="FF158" s="261"/>
      <c r="FG158" s="261"/>
      <c r="FH158" s="261"/>
      <c r="FI158" s="261"/>
      <c r="FJ158" s="261"/>
      <c r="FK158" s="261"/>
      <c r="FL158" s="261"/>
      <c r="FM158" s="261"/>
      <c r="FN158" s="261"/>
      <c r="FO158" s="261"/>
      <c r="FP158" s="261"/>
      <c r="FQ158" s="261"/>
      <c r="FR158" s="261"/>
      <c r="FS158" s="261"/>
      <c r="FT158" s="261"/>
      <c r="FU158" s="261"/>
      <c r="FV158" s="261"/>
      <c r="FW158" s="261"/>
      <c r="FX158" s="261"/>
      <c r="FY158" s="261"/>
      <c r="FZ158" s="261"/>
      <c r="GA158" s="261"/>
      <c r="GB158" s="261"/>
      <c r="GC158" s="261"/>
      <c r="GD158" s="261"/>
      <c r="GE158" s="261"/>
      <c r="GF158" s="261"/>
      <c r="GG158" s="261"/>
      <c r="GH158" s="261"/>
      <c r="GI158" s="261"/>
      <c r="GJ158" s="261"/>
      <c r="GK158" s="261"/>
      <c r="GL158" s="261"/>
      <c r="GM158" s="261"/>
      <c r="GN158" s="261"/>
      <c r="GO158" s="261"/>
      <c r="GP158" s="261"/>
      <c r="GQ158" s="261"/>
      <c r="GR158" s="261"/>
      <c r="GS158" s="261"/>
      <c r="GT158" s="261"/>
      <c r="GU158" s="261"/>
      <c r="GV158" s="261"/>
      <c r="GW158" s="261"/>
      <c r="GX158" s="261"/>
      <c r="GY158" s="261"/>
      <c r="GZ158" s="261"/>
      <c r="HA158" s="261"/>
      <c r="HB158" s="261"/>
      <c r="HC158" s="261"/>
      <c r="HD158" s="261"/>
      <c r="HE158" s="261"/>
      <c r="HF158" s="261"/>
      <c r="HG158" s="261"/>
      <c r="HH158" s="261"/>
      <c r="HI158" s="261"/>
      <c r="HJ158" s="261"/>
      <c r="HK158" s="261"/>
      <c r="HL158" s="261"/>
      <c r="HM158" s="261"/>
      <c r="HN158" s="261"/>
      <c r="HO158" s="261"/>
      <c r="HP158" s="261"/>
      <c r="HQ158" s="261"/>
      <c r="HR158" s="261"/>
      <c r="HS158" s="261"/>
      <c r="HT158" s="261"/>
      <c r="HU158" s="261"/>
      <c r="HV158" s="261"/>
      <c r="HW158" s="261"/>
      <c r="HX158" s="261"/>
      <c r="HY158" s="261"/>
      <c r="HZ158" s="261"/>
      <c r="IA158" s="261"/>
      <c r="IB158" s="261"/>
      <c r="IC158" s="261"/>
      <c r="ID158" s="261"/>
      <c r="IE158" s="261"/>
      <c r="IF158" s="261"/>
      <c r="IG158" s="261"/>
      <c r="IH158" s="261"/>
      <c r="II158" s="261"/>
    </row>
    <row r="159" spans="1:243">
      <c r="A159" s="203"/>
      <c r="B159" s="171"/>
      <c r="C159" s="223"/>
      <c r="D159" s="223"/>
      <c r="E159" s="248"/>
      <c r="F159" s="249"/>
      <c r="G159" s="258"/>
      <c r="H159" s="259"/>
      <c r="I159" s="260"/>
      <c r="J159" s="260"/>
      <c r="K159" s="260"/>
      <c r="L159" s="260"/>
      <c r="M159" s="260"/>
      <c r="N159" s="260"/>
      <c r="O159" s="260"/>
      <c r="P159" s="260"/>
      <c r="Q159" s="260"/>
      <c r="R159" s="260"/>
      <c r="S159" s="260"/>
      <c r="T159" s="260"/>
      <c r="U159" s="260"/>
      <c r="V159" s="260"/>
      <c r="W159" s="260"/>
      <c r="X159" s="260"/>
      <c r="Y159" s="260"/>
      <c r="Z159" s="261"/>
      <c r="AA159" s="261"/>
      <c r="AB159" s="261"/>
      <c r="AC159" s="261"/>
      <c r="AD159" s="261"/>
      <c r="AE159" s="261"/>
      <c r="AF159" s="261"/>
      <c r="AG159" s="261"/>
      <c r="AH159" s="261"/>
      <c r="AI159" s="261"/>
      <c r="AJ159" s="261"/>
      <c r="AK159" s="261"/>
      <c r="AL159" s="261"/>
      <c r="AM159" s="261"/>
      <c r="AN159" s="261"/>
      <c r="AO159" s="261"/>
      <c r="AP159" s="261"/>
      <c r="AQ159" s="261"/>
      <c r="AR159" s="261"/>
      <c r="AS159" s="261"/>
      <c r="AT159" s="261"/>
      <c r="AU159" s="261"/>
      <c r="AV159" s="261"/>
      <c r="AW159" s="261"/>
      <c r="AX159" s="261"/>
      <c r="AY159" s="261"/>
      <c r="AZ159" s="261"/>
      <c r="BA159" s="261"/>
      <c r="BB159" s="261"/>
      <c r="BC159" s="261"/>
      <c r="BD159" s="261"/>
      <c r="BE159" s="261"/>
      <c r="BF159" s="261"/>
      <c r="BG159" s="261"/>
      <c r="BH159" s="261"/>
      <c r="BI159" s="261"/>
      <c r="BJ159" s="261"/>
      <c r="BK159" s="261"/>
      <c r="BL159" s="261"/>
      <c r="BM159" s="261"/>
      <c r="BN159" s="261"/>
      <c r="BO159" s="261"/>
      <c r="BP159" s="261"/>
      <c r="BQ159" s="261"/>
      <c r="BR159" s="261"/>
      <c r="BS159" s="261"/>
      <c r="BT159" s="261"/>
      <c r="BU159" s="261"/>
      <c r="BV159" s="261"/>
      <c r="BW159" s="261"/>
      <c r="BX159" s="261"/>
      <c r="BY159" s="261"/>
      <c r="BZ159" s="261"/>
      <c r="CA159" s="261"/>
      <c r="CB159" s="261"/>
      <c r="CC159" s="261"/>
      <c r="CD159" s="261"/>
      <c r="CE159" s="261"/>
      <c r="CF159" s="261"/>
      <c r="CG159" s="261"/>
      <c r="CH159" s="261"/>
      <c r="CI159" s="261"/>
      <c r="CJ159" s="261"/>
      <c r="CK159" s="261"/>
      <c r="CL159" s="261"/>
      <c r="CM159" s="261"/>
      <c r="CN159" s="261"/>
      <c r="CO159" s="261"/>
      <c r="CP159" s="261"/>
      <c r="CQ159" s="261"/>
      <c r="CR159" s="261"/>
      <c r="CS159" s="261"/>
      <c r="CT159" s="261"/>
      <c r="CU159" s="261"/>
      <c r="CV159" s="261"/>
      <c r="CW159" s="261"/>
      <c r="CX159" s="261"/>
      <c r="CY159" s="261"/>
      <c r="CZ159" s="261"/>
      <c r="DA159" s="261"/>
      <c r="DB159" s="261"/>
      <c r="DC159" s="261"/>
      <c r="DD159" s="261"/>
      <c r="DE159" s="261"/>
      <c r="DF159" s="261"/>
      <c r="DG159" s="261"/>
      <c r="DH159" s="261"/>
      <c r="DI159" s="261"/>
      <c r="DJ159" s="261"/>
      <c r="DK159" s="261"/>
      <c r="DL159" s="261"/>
      <c r="DM159" s="261"/>
      <c r="DN159" s="261"/>
      <c r="DO159" s="261"/>
      <c r="DP159" s="261"/>
      <c r="DQ159" s="261"/>
      <c r="DR159" s="261"/>
      <c r="DS159" s="261"/>
      <c r="DT159" s="261"/>
      <c r="DU159" s="261"/>
      <c r="DV159" s="261"/>
      <c r="DW159" s="261"/>
      <c r="DX159" s="261"/>
      <c r="DY159" s="261"/>
      <c r="DZ159" s="261"/>
      <c r="EA159" s="261"/>
      <c r="EB159" s="261"/>
      <c r="EC159" s="261"/>
      <c r="ED159" s="261"/>
      <c r="EE159" s="261"/>
      <c r="EF159" s="261"/>
      <c r="EG159" s="261"/>
      <c r="EH159" s="261"/>
      <c r="EI159" s="261"/>
      <c r="EJ159" s="261"/>
      <c r="EK159" s="261"/>
      <c r="EL159" s="261"/>
      <c r="EM159" s="261"/>
      <c r="EN159" s="261"/>
      <c r="EO159" s="261"/>
      <c r="EP159" s="261"/>
      <c r="EQ159" s="261"/>
      <c r="ER159" s="261"/>
      <c r="ES159" s="261"/>
      <c r="ET159" s="261"/>
      <c r="EU159" s="261"/>
      <c r="EV159" s="261"/>
      <c r="EW159" s="261"/>
      <c r="EX159" s="261"/>
      <c r="EY159" s="261"/>
      <c r="EZ159" s="261"/>
      <c r="FA159" s="261"/>
      <c r="FB159" s="261"/>
      <c r="FC159" s="261"/>
      <c r="FD159" s="261"/>
      <c r="FE159" s="261"/>
      <c r="FF159" s="261"/>
      <c r="FG159" s="261"/>
      <c r="FH159" s="261"/>
      <c r="FI159" s="261"/>
      <c r="FJ159" s="261"/>
      <c r="FK159" s="261"/>
      <c r="FL159" s="261"/>
      <c r="FM159" s="261"/>
      <c r="FN159" s="261"/>
      <c r="FO159" s="261"/>
      <c r="FP159" s="261"/>
      <c r="FQ159" s="261"/>
      <c r="FR159" s="261"/>
      <c r="FS159" s="261"/>
      <c r="FT159" s="261"/>
      <c r="FU159" s="261"/>
      <c r="FV159" s="261"/>
      <c r="FW159" s="261"/>
      <c r="FX159" s="261"/>
      <c r="FY159" s="261"/>
      <c r="FZ159" s="261"/>
      <c r="GA159" s="261"/>
      <c r="GB159" s="261"/>
      <c r="GC159" s="261"/>
      <c r="GD159" s="261"/>
      <c r="GE159" s="261"/>
      <c r="GF159" s="261"/>
      <c r="GG159" s="261"/>
      <c r="GH159" s="261"/>
      <c r="GI159" s="261"/>
      <c r="GJ159" s="261"/>
      <c r="GK159" s="261"/>
      <c r="GL159" s="261"/>
      <c r="GM159" s="261"/>
      <c r="GN159" s="261"/>
      <c r="GO159" s="261"/>
      <c r="GP159" s="261"/>
      <c r="GQ159" s="261"/>
      <c r="GR159" s="261"/>
      <c r="GS159" s="261"/>
      <c r="GT159" s="261"/>
      <c r="GU159" s="261"/>
      <c r="GV159" s="261"/>
      <c r="GW159" s="261"/>
      <c r="GX159" s="261"/>
      <c r="GY159" s="261"/>
      <c r="GZ159" s="261"/>
      <c r="HA159" s="261"/>
      <c r="HB159" s="261"/>
      <c r="HC159" s="261"/>
      <c r="HD159" s="261"/>
      <c r="HE159" s="261"/>
      <c r="HF159" s="261"/>
      <c r="HG159" s="261"/>
      <c r="HH159" s="261"/>
      <c r="HI159" s="261"/>
      <c r="HJ159" s="261"/>
      <c r="HK159" s="261"/>
      <c r="HL159" s="261"/>
      <c r="HM159" s="261"/>
      <c r="HN159" s="261"/>
      <c r="HO159" s="261"/>
      <c r="HP159" s="261"/>
      <c r="HQ159" s="261"/>
      <c r="HR159" s="261"/>
      <c r="HS159" s="261"/>
      <c r="HT159" s="261"/>
      <c r="HU159" s="261"/>
      <c r="HV159" s="261"/>
      <c r="HW159" s="261"/>
      <c r="HX159" s="261"/>
      <c r="HY159" s="261"/>
      <c r="HZ159" s="261"/>
      <c r="IA159" s="261"/>
      <c r="IB159" s="261"/>
      <c r="IC159" s="261"/>
      <c r="ID159" s="261"/>
      <c r="IE159" s="261"/>
      <c r="IF159" s="261"/>
      <c r="IG159" s="261"/>
      <c r="IH159" s="261"/>
      <c r="II159" s="261"/>
    </row>
    <row r="160" spans="1:243">
      <c r="A160" s="173"/>
      <c r="B160" s="171"/>
      <c r="C160" s="193"/>
      <c r="D160" s="193"/>
      <c r="E160" s="194"/>
      <c r="F160" s="196"/>
      <c r="G160" s="258"/>
      <c r="H160" s="259"/>
      <c r="I160" s="260"/>
      <c r="J160" s="260"/>
      <c r="K160" s="260"/>
      <c r="L160" s="260"/>
      <c r="M160" s="260"/>
      <c r="N160" s="260"/>
      <c r="O160" s="260"/>
      <c r="P160" s="260"/>
      <c r="Q160" s="260"/>
      <c r="R160" s="260"/>
      <c r="S160" s="260"/>
      <c r="T160" s="260"/>
      <c r="U160" s="260"/>
      <c r="V160" s="260"/>
      <c r="W160" s="260"/>
      <c r="X160" s="260"/>
      <c r="Y160" s="260"/>
      <c r="Z160" s="261"/>
      <c r="AA160" s="261"/>
      <c r="AB160" s="261"/>
      <c r="AC160" s="261"/>
      <c r="AD160" s="261"/>
      <c r="AE160" s="261"/>
      <c r="AF160" s="261"/>
      <c r="AG160" s="261"/>
      <c r="AH160" s="261"/>
      <c r="AI160" s="261"/>
      <c r="AJ160" s="261"/>
      <c r="AK160" s="261"/>
      <c r="AL160" s="261"/>
      <c r="AM160" s="261"/>
      <c r="AN160" s="261"/>
      <c r="AO160" s="261"/>
      <c r="AP160" s="261"/>
      <c r="AQ160" s="261"/>
      <c r="AR160" s="261"/>
      <c r="AS160" s="261"/>
      <c r="AT160" s="261"/>
      <c r="AU160" s="261"/>
      <c r="AV160" s="261"/>
      <c r="AW160" s="261"/>
      <c r="AX160" s="261"/>
      <c r="AY160" s="261"/>
      <c r="AZ160" s="261"/>
      <c r="BA160" s="261"/>
      <c r="BB160" s="261"/>
      <c r="BC160" s="261"/>
      <c r="BD160" s="261"/>
      <c r="BE160" s="261"/>
      <c r="BF160" s="261"/>
      <c r="BG160" s="261"/>
      <c r="BH160" s="261"/>
      <c r="BI160" s="261"/>
      <c r="BJ160" s="261"/>
      <c r="BK160" s="261"/>
      <c r="BL160" s="261"/>
      <c r="BM160" s="261"/>
      <c r="BN160" s="261"/>
      <c r="BO160" s="261"/>
      <c r="BP160" s="261"/>
      <c r="BQ160" s="261"/>
      <c r="BR160" s="261"/>
      <c r="BS160" s="261"/>
      <c r="BT160" s="261"/>
      <c r="BU160" s="261"/>
      <c r="BV160" s="261"/>
      <c r="BW160" s="261"/>
      <c r="BX160" s="261"/>
      <c r="BY160" s="261"/>
      <c r="BZ160" s="261"/>
      <c r="CA160" s="261"/>
      <c r="CB160" s="261"/>
      <c r="CC160" s="261"/>
      <c r="CD160" s="261"/>
      <c r="CE160" s="261"/>
      <c r="CF160" s="261"/>
      <c r="CG160" s="261"/>
      <c r="CH160" s="261"/>
      <c r="CI160" s="261"/>
      <c r="CJ160" s="261"/>
      <c r="CK160" s="261"/>
      <c r="CL160" s="261"/>
      <c r="CM160" s="261"/>
      <c r="CN160" s="261"/>
      <c r="CO160" s="261"/>
      <c r="CP160" s="261"/>
      <c r="CQ160" s="261"/>
      <c r="CR160" s="261"/>
      <c r="CS160" s="261"/>
      <c r="CT160" s="261"/>
      <c r="CU160" s="261"/>
      <c r="CV160" s="261"/>
      <c r="CW160" s="261"/>
      <c r="CX160" s="261"/>
      <c r="CY160" s="261"/>
      <c r="CZ160" s="261"/>
      <c r="DA160" s="261"/>
      <c r="DB160" s="261"/>
      <c r="DC160" s="261"/>
      <c r="DD160" s="261"/>
      <c r="DE160" s="261"/>
      <c r="DF160" s="261"/>
      <c r="DG160" s="261"/>
      <c r="DH160" s="261"/>
      <c r="DI160" s="261"/>
      <c r="DJ160" s="261"/>
      <c r="DK160" s="261"/>
      <c r="DL160" s="261"/>
      <c r="DM160" s="261"/>
      <c r="DN160" s="261"/>
      <c r="DO160" s="261"/>
      <c r="DP160" s="261"/>
      <c r="DQ160" s="261"/>
      <c r="DR160" s="261"/>
      <c r="DS160" s="261"/>
      <c r="DT160" s="261"/>
      <c r="DU160" s="261"/>
      <c r="DV160" s="261"/>
      <c r="DW160" s="261"/>
      <c r="DX160" s="261"/>
      <c r="DY160" s="261"/>
      <c r="DZ160" s="261"/>
      <c r="EA160" s="261"/>
      <c r="EB160" s="261"/>
      <c r="EC160" s="261"/>
      <c r="ED160" s="261"/>
      <c r="EE160" s="261"/>
      <c r="EF160" s="261"/>
      <c r="EG160" s="261"/>
      <c r="EH160" s="261"/>
      <c r="EI160" s="261"/>
      <c r="EJ160" s="261"/>
      <c r="EK160" s="261"/>
      <c r="EL160" s="261"/>
      <c r="EM160" s="261"/>
      <c r="EN160" s="261"/>
      <c r="EO160" s="261"/>
      <c r="EP160" s="261"/>
      <c r="EQ160" s="261"/>
      <c r="ER160" s="261"/>
      <c r="ES160" s="261"/>
      <c r="ET160" s="261"/>
      <c r="EU160" s="261"/>
      <c r="EV160" s="261"/>
      <c r="EW160" s="261"/>
      <c r="EX160" s="261"/>
      <c r="EY160" s="261"/>
      <c r="EZ160" s="261"/>
      <c r="FA160" s="261"/>
      <c r="FB160" s="261"/>
      <c r="FC160" s="261"/>
      <c r="FD160" s="261"/>
      <c r="FE160" s="261"/>
      <c r="FF160" s="261"/>
      <c r="FG160" s="261"/>
      <c r="FH160" s="261"/>
      <c r="FI160" s="261"/>
      <c r="FJ160" s="261"/>
      <c r="FK160" s="261"/>
      <c r="FL160" s="261"/>
      <c r="FM160" s="261"/>
      <c r="FN160" s="261"/>
      <c r="FO160" s="261"/>
      <c r="FP160" s="261"/>
      <c r="FQ160" s="261"/>
      <c r="FR160" s="261"/>
      <c r="FS160" s="261"/>
      <c r="FT160" s="261"/>
      <c r="FU160" s="261"/>
      <c r="FV160" s="261"/>
      <c r="FW160" s="261"/>
      <c r="FX160" s="261"/>
      <c r="FY160" s="261"/>
      <c r="FZ160" s="261"/>
      <c r="GA160" s="261"/>
      <c r="GB160" s="261"/>
      <c r="GC160" s="261"/>
      <c r="GD160" s="261"/>
      <c r="GE160" s="261"/>
      <c r="GF160" s="261"/>
      <c r="GG160" s="261"/>
      <c r="GH160" s="261"/>
      <c r="GI160" s="261"/>
      <c r="GJ160" s="261"/>
      <c r="GK160" s="261"/>
      <c r="GL160" s="261"/>
      <c r="GM160" s="261"/>
      <c r="GN160" s="261"/>
      <c r="GO160" s="261"/>
      <c r="GP160" s="261"/>
      <c r="GQ160" s="261"/>
      <c r="GR160" s="261"/>
      <c r="GS160" s="261"/>
      <c r="GT160" s="261"/>
      <c r="GU160" s="261"/>
      <c r="GV160" s="261"/>
      <c r="GW160" s="261"/>
      <c r="GX160" s="261"/>
      <c r="GY160" s="261"/>
      <c r="GZ160" s="261"/>
      <c r="HA160" s="261"/>
      <c r="HB160" s="261"/>
      <c r="HC160" s="261"/>
      <c r="HD160" s="261"/>
      <c r="HE160" s="261"/>
      <c r="HF160" s="261"/>
      <c r="HG160" s="261"/>
      <c r="HH160" s="261"/>
      <c r="HI160" s="261"/>
      <c r="HJ160" s="261"/>
      <c r="HK160" s="261"/>
      <c r="HL160" s="261"/>
      <c r="HM160" s="261"/>
      <c r="HN160" s="261"/>
      <c r="HO160" s="261"/>
      <c r="HP160" s="261"/>
      <c r="HQ160" s="261"/>
      <c r="HR160" s="261"/>
      <c r="HS160" s="261"/>
      <c r="HT160" s="261"/>
      <c r="HU160" s="261"/>
      <c r="HV160" s="261"/>
      <c r="HW160" s="261"/>
      <c r="HX160" s="261"/>
      <c r="HY160" s="261"/>
      <c r="HZ160" s="261"/>
      <c r="IA160" s="261"/>
      <c r="IB160" s="261"/>
      <c r="IC160" s="261"/>
      <c r="ID160" s="261"/>
      <c r="IE160" s="261"/>
      <c r="IF160" s="261"/>
      <c r="IG160" s="261"/>
      <c r="IH160" s="261"/>
      <c r="II160" s="261"/>
    </row>
    <row r="161" spans="1:243">
      <c r="A161" s="173"/>
      <c r="B161" s="171"/>
      <c r="C161" s="193"/>
      <c r="D161" s="193"/>
      <c r="E161" s="194"/>
      <c r="F161" s="196"/>
      <c r="G161" s="258"/>
      <c r="H161" s="259"/>
      <c r="I161" s="260"/>
      <c r="J161" s="260"/>
      <c r="K161" s="260"/>
      <c r="L161" s="260"/>
      <c r="M161" s="260"/>
      <c r="N161" s="260"/>
      <c r="O161" s="260"/>
      <c r="P161" s="260"/>
      <c r="Q161" s="260"/>
      <c r="R161" s="260"/>
      <c r="S161" s="260"/>
      <c r="T161" s="260"/>
      <c r="U161" s="260"/>
      <c r="V161" s="260"/>
      <c r="W161" s="260"/>
      <c r="X161" s="260"/>
      <c r="Y161" s="260"/>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T161" s="261"/>
      <c r="BU161" s="261"/>
      <c r="BV161" s="261"/>
      <c r="BW161" s="261"/>
      <c r="BX161" s="261"/>
      <c r="BY161" s="261"/>
      <c r="BZ161" s="261"/>
      <c r="CA161" s="261"/>
      <c r="CB161" s="261"/>
      <c r="CC161" s="261"/>
      <c r="CD161" s="261"/>
      <c r="CE161" s="261"/>
      <c r="CF161" s="261"/>
      <c r="CG161" s="261"/>
      <c r="CH161" s="261"/>
      <c r="CI161" s="261"/>
      <c r="CJ161" s="261"/>
      <c r="CK161" s="261"/>
      <c r="CL161" s="261"/>
      <c r="CM161" s="261"/>
      <c r="CN161" s="261"/>
      <c r="CO161" s="261"/>
      <c r="CP161" s="261"/>
      <c r="CQ161" s="261"/>
      <c r="CR161" s="261"/>
      <c r="CS161" s="261"/>
      <c r="CT161" s="261"/>
      <c r="CU161" s="261"/>
      <c r="CV161" s="261"/>
      <c r="CW161" s="261"/>
      <c r="CX161" s="261"/>
      <c r="CY161" s="261"/>
      <c r="CZ161" s="261"/>
      <c r="DA161" s="261"/>
      <c r="DB161" s="261"/>
      <c r="DC161" s="261"/>
      <c r="DD161" s="261"/>
      <c r="DE161" s="261"/>
      <c r="DF161" s="261"/>
      <c r="DG161" s="261"/>
      <c r="DH161" s="261"/>
      <c r="DI161" s="261"/>
      <c r="DJ161" s="261"/>
      <c r="DK161" s="261"/>
      <c r="DL161" s="261"/>
      <c r="DM161" s="261"/>
      <c r="DN161" s="261"/>
      <c r="DO161" s="261"/>
      <c r="DP161" s="261"/>
      <c r="DQ161" s="261"/>
      <c r="DR161" s="261"/>
      <c r="DS161" s="261"/>
      <c r="DT161" s="261"/>
      <c r="DU161" s="261"/>
      <c r="DV161" s="261"/>
      <c r="DW161" s="261"/>
      <c r="DX161" s="261"/>
      <c r="DY161" s="261"/>
      <c r="DZ161" s="261"/>
      <c r="EA161" s="261"/>
      <c r="EB161" s="261"/>
      <c r="EC161" s="261"/>
      <c r="ED161" s="261"/>
      <c r="EE161" s="261"/>
      <c r="EF161" s="261"/>
      <c r="EG161" s="261"/>
      <c r="EH161" s="261"/>
      <c r="EI161" s="261"/>
      <c r="EJ161" s="261"/>
      <c r="EK161" s="261"/>
      <c r="EL161" s="261"/>
      <c r="EM161" s="261"/>
      <c r="EN161" s="261"/>
      <c r="EO161" s="261"/>
      <c r="EP161" s="261"/>
      <c r="EQ161" s="261"/>
      <c r="ER161" s="261"/>
      <c r="ES161" s="261"/>
      <c r="ET161" s="261"/>
      <c r="EU161" s="261"/>
      <c r="EV161" s="261"/>
      <c r="EW161" s="261"/>
      <c r="EX161" s="261"/>
      <c r="EY161" s="261"/>
      <c r="EZ161" s="261"/>
      <c r="FA161" s="261"/>
      <c r="FB161" s="261"/>
      <c r="FC161" s="261"/>
      <c r="FD161" s="261"/>
      <c r="FE161" s="261"/>
      <c r="FF161" s="261"/>
      <c r="FG161" s="261"/>
      <c r="FH161" s="261"/>
      <c r="FI161" s="261"/>
      <c r="FJ161" s="261"/>
      <c r="FK161" s="261"/>
      <c r="FL161" s="261"/>
      <c r="FM161" s="261"/>
      <c r="FN161" s="261"/>
      <c r="FO161" s="261"/>
      <c r="FP161" s="261"/>
      <c r="FQ161" s="261"/>
      <c r="FR161" s="261"/>
      <c r="FS161" s="261"/>
      <c r="FT161" s="261"/>
      <c r="FU161" s="261"/>
      <c r="FV161" s="261"/>
      <c r="FW161" s="261"/>
      <c r="FX161" s="261"/>
      <c r="FY161" s="261"/>
      <c r="FZ161" s="261"/>
      <c r="GA161" s="261"/>
      <c r="GB161" s="261"/>
      <c r="GC161" s="261"/>
      <c r="GD161" s="261"/>
      <c r="GE161" s="261"/>
      <c r="GF161" s="261"/>
      <c r="GG161" s="261"/>
      <c r="GH161" s="261"/>
      <c r="GI161" s="261"/>
      <c r="GJ161" s="261"/>
      <c r="GK161" s="261"/>
      <c r="GL161" s="261"/>
      <c r="GM161" s="261"/>
      <c r="GN161" s="261"/>
      <c r="GO161" s="261"/>
      <c r="GP161" s="261"/>
      <c r="GQ161" s="261"/>
      <c r="GR161" s="261"/>
      <c r="GS161" s="261"/>
      <c r="GT161" s="261"/>
      <c r="GU161" s="261"/>
      <c r="GV161" s="261"/>
      <c r="GW161" s="261"/>
      <c r="GX161" s="261"/>
      <c r="GY161" s="261"/>
      <c r="GZ161" s="261"/>
      <c r="HA161" s="261"/>
      <c r="HB161" s="261"/>
      <c r="HC161" s="261"/>
      <c r="HD161" s="261"/>
      <c r="HE161" s="261"/>
      <c r="HF161" s="261"/>
      <c r="HG161" s="261"/>
      <c r="HH161" s="261"/>
      <c r="HI161" s="261"/>
      <c r="HJ161" s="261"/>
      <c r="HK161" s="261"/>
      <c r="HL161" s="261"/>
      <c r="HM161" s="261"/>
      <c r="HN161" s="261"/>
      <c r="HO161" s="261"/>
      <c r="HP161" s="261"/>
      <c r="HQ161" s="261"/>
      <c r="HR161" s="261"/>
      <c r="HS161" s="261"/>
      <c r="HT161" s="261"/>
      <c r="HU161" s="261"/>
      <c r="HV161" s="261"/>
      <c r="HW161" s="261"/>
      <c r="HX161" s="261"/>
      <c r="HY161" s="261"/>
      <c r="HZ161" s="261"/>
      <c r="IA161" s="261"/>
      <c r="IB161" s="261"/>
      <c r="IC161" s="261"/>
      <c r="ID161" s="261"/>
      <c r="IE161" s="261"/>
      <c r="IF161" s="261"/>
      <c r="IG161" s="261"/>
      <c r="IH161" s="261"/>
      <c r="II161" s="261"/>
    </row>
    <row r="162" spans="1:243">
      <c r="A162" s="173"/>
      <c r="B162" s="171"/>
      <c r="C162" s="193"/>
      <c r="D162" s="193"/>
      <c r="E162" s="194"/>
      <c r="F162" s="196"/>
      <c r="G162" s="258"/>
      <c r="H162" s="259"/>
      <c r="I162" s="260"/>
      <c r="J162" s="260"/>
      <c r="K162" s="260"/>
      <c r="L162" s="260"/>
      <c r="M162" s="260"/>
      <c r="N162" s="260"/>
      <c r="O162" s="260"/>
      <c r="P162" s="260"/>
      <c r="Q162" s="260"/>
      <c r="R162" s="260"/>
      <c r="S162" s="260"/>
      <c r="T162" s="260"/>
      <c r="U162" s="260"/>
      <c r="V162" s="260"/>
      <c r="W162" s="260"/>
      <c r="X162" s="260"/>
      <c r="Y162" s="260"/>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T162" s="261"/>
      <c r="BU162" s="261"/>
      <c r="BV162" s="261"/>
      <c r="BW162" s="261"/>
      <c r="BX162" s="261"/>
      <c r="BY162" s="261"/>
      <c r="BZ162" s="261"/>
      <c r="CA162" s="261"/>
      <c r="CB162" s="261"/>
      <c r="CC162" s="261"/>
      <c r="CD162" s="261"/>
      <c r="CE162" s="261"/>
      <c r="CF162" s="261"/>
      <c r="CG162" s="261"/>
      <c r="CH162" s="261"/>
      <c r="CI162" s="261"/>
      <c r="CJ162" s="261"/>
      <c r="CK162" s="261"/>
      <c r="CL162" s="261"/>
      <c r="CM162" s="261"/>
      <c r="CN162" s="261"/>
      <c r="CO162" s="261"/>
      <c r="CP162" s="261"/>
      <c r="CQ162" s="261"/>
      <c r="CR162" s="261"/>
      <c r="CS162" s="261"/>
      <c r="CT162" s="261"/>
      <c r="CU162" s="261"/>
      <c r="CV162" s="261"/>
      <c r="CW162" s="261"/>
      <c r="CX162" s="261"/>
      <c r="CY162" s="261"/>
      <c r="CZ162" s="261"/>
      <c r="DA162" s="261"/>
      <c r="DB162" s="261"/>
      <c r="DC162" s="261"/>
      <c r="DD162" s="261"/>
      <c r="DE162" s="261"/>
      <c r="DF162" s="261"/>
      <c r="DG162" s="261"/>
      <c r="DH162" s="261"/>
      <c r="DI162" s="261"/>
      <c r="DJ162" s="261"/>
      <c r="DK162" s="261"/>
      <c r="DL162" s="261"/>
      <c r="DM162" s="261"/>
      <c r="DN162" s="261"/>
      <c r="DO162" s="261"/>
      <c r="DP162" s="261"/>
      <c r="DQ162" s="261"/>
      <c r="DR162" s="261"/>
      <c r="DS162" s="261"/>
      <c r="DT162" s="261"/>
      <c r="DU162" s="261"/>
      <c r="DV162" s="261"/>
      <c r="DW162" s="261"/>
      <c r="DX162" s="261"/>
      <c r="DY162" s="261"/>
      <c r="DZ162" s="261"/>
      <c r="EA162" s="261"/>
      <c r="EB162" s="261"/>
      <c r="EC162" s="261"/>
      <c r="ED162" s="261"/>
      <c r="EE162" s="261"/>
      <c r="EF162" s="261"/>
      <c r="EG162" s="261"/>
      <c r="EH162" s="261"/>
      <c r="EI162" s="261"/>
      <c r="EJ162" s="261"/>
      <c r="EK162" s="261"/>
      <c r="EL162" s="261"/>
      <c r="EM162" s="261"/>
      <c r="EN162" s="261"/>
      <c r="EO162" s="261"/>
      <c r="EP162" s="261"/>
      <c r="EQ162" s="261"/>
      <c r="ER162" s="261"/>
      <c r="ES162" s="261"/>
      <c r="ET162" s="261"/>
      <c r="EU162" s="261"/>
      <c r="EV162" s="261"/>
      <c r="EW162" s="261"/>
      <c r="EX162" s="261"/>
      <c r="EY162" s="261"/>
      <c r="EZ162" s="261"/>
      <c r="FA162" s="261"/>
      <c r="FB162" s="261"/>
      <c r="FC162" s="261"/>
      <c r="FD162" s="261"/>
      <c r="FE162" s="261"/>
      <c r="FF162" s="261"/>
      <c r="FG162" s="261"/>
      <c r="FH162" s="261"/>
      <c r="FI162" s="261"/>
      <c r="FJ162" s="261"/>
      <c r="FK162" s="261"/>
      <c r="FL162" s="261"/>
      <c r="FM162" s="261"/>
      <c r="FN162" s="261"/>
      <c r="FO162" s="261"/>
      <c r="FP162" s="261"/>
      <c r="FQ162" s="261"/>
      <c r="FR162" s="261"/>
      <c r="FS162" s="261"/>
      <c r="FT162" s="261"/>
      <c r="FU162" s="261"/>
      <c r="FV162" s="261"/>
      <c r="FW162" s="261"/>
      <c r="FX162" s="261"/>
      <c r="FY162" s="261"/>
      <c r="FZ162" s="261"/>
      <c r="GA162" s="261"/>
      <c r="GB162" s="261"/>
      <c r="GC162" s="261"/>
      <c r="GD162" s="261"/>
      <c r="GE162" s="261"/>
      <c r="GF162" s="261"/>
      <c r="GG162" s="261"/>
      <c r="GH162" s="261"/>
      <c r="GI162" s="261"/>
      <c r="GJ162" s="261"/>
      <c r="GK162" s="261"/>
      <c r="GL162" s="261"/>
      <c r="GM162" s="261"/>
      <c r="GN162" s="261"/>
      <c r="GO162" s="261"/>
      <c r="GP162" s="261"/>
      <c r="GQ162" s="261"/>
      <c r="GR162" s="261"/>
      <c r="GS162" s="261"/>
      <c r="GT162" s="261"/>
      <c r="GU162" s="261"/>
      <c r="GV162" s="261"/>
      <c r="GW162" s="261"/>
      <c r="GX162" s="261"/>
      <c r="GY162" s="261"/>
      <c r="GZ162" s="261"/>
      <c r="HA162" s="261"/>
      <c r="HB162" s="261"/>
      <c r="HC162" s="261"/>
      <c r="HD162" s="261"/>
      <c r="HE162" s="261"/>
      <c r="HF162" s="261"/>
      <c r="HG162" s="261"/>
      <c r="HH162" s="261"/>
      <c r="HI162" s="261"/>
      <c r="HJ162" s="261"/>
      <c r="HK162" s="261"/>
      <c r="HL162" s="261"/>
      <c r="HM162" s="261"/>
      <c r="HN162" s="261"/>
      <c r="HO162" s="261"/>
      <c r="HP162" s="261"/>
      <c r="HQ162" s="261"/>
      <c r="HR162" s="261"/>
      <c r="HS162" s="261"/>
      <c r="HT162" s="261"/>
      <c r="HU162" s="261"/>
      <c r="HV162" s="261"/>
      <c r="HW162" s="261"/>
      <c r="HX162" s="261"/>
      <c r="HY162" s="261"/>
      <c r="HZ162" s="261"/>
      <c r="IA162" s="261"/>
      <c r="IB162" s="261"/>
      <c r="IC162" s="261"/>
      <c r="ID162" s="261"/>
      <c r="IE162" s="261"/>
      <c r="IF162" s="261"/>
      <c r="IG162" s="261"/>
      <c r="IH162" s="261"/>
      <c r="II162" s="261"/>
    </row>
    <row r="163" spans="1:243">
      <c r="A163" s="173"/>
      <c r="B163" s="171"/>
      <c r="C163" s="193"/>
      <c r="D163" s="193"/>
      <c r="E163" s="194"/>
      <c r="F163" s="196"/>
      <c r="G163" s="258"/>
      <c r="H163" s="259"/>
      <c r="I163" s="260"/>
      <c r="J163" s="260"/>
      <c r="K163" s="260"/>
      <c r="L163" s="260"/>
      <c r="M163" s="260"/>
      <c r="N163" s="260"/>
      <c r="O163" s="260"/>
      <c r="P163" s="260"/>
      <c r="Q163" s="260"/>
      <c r="R163" s="260"/>
      <c r="S163" s="260"/>
      <c r="T163" s="260"/>
      <c r="U163" s="260"/>
      <c r="V163" s="260"/>
      <c r="W163" s="260"/>
      <c r="X163" s="260"/>
      <c r="Y163" s="260"/>
      <c r="Z163" s="261"/>
      <c r="AA163" s="261"/>
      <c r="AB163" s="261"/>
      <c r="AC163" s="261"/>
      <c r="AD163" s="261"/>
      <c r="AE163" s="261"/>
      <c r="AF163" s="261"/>
      <c r="AG163" s="261"/>
      <c r="AH163" s="261"/>
      <c r="AI163" s="261"/>
      <c r="AJ163" s="261"/>
      <c r="AK163" s="261"/>
      <c r="AL163" s="261"/>
      <c r="AM163" s="261"/>
      <c r="AN163" s="261"/>
      <c r="AO163" s="261"/>
      <c r="AP163" s="261"/>
      <c r="AQ163" s="261"/>
      <c r="AR163" s="261"/>
      <c r="AS163" s="261"/>
      <c r="AT163" s="261"/>
      <c r="AU163" s="261"/>
      <c r="AV163" s="261"/>
      <c r="AW163" s="261"/>
      <c r="AX163" s="261"/>
      <c r="AY163" s="261"/>
      <c r="AZ163" s="261"/>
      <c r="BA163" s="261"/>
      <c r="BB163" s="261"/>
      <c r="BC163" s="261"/>
      <c r="BD163" s="261"/>
      <c r="BE163" s="261"/>
      <c r="BF163" s="261"/>
      <c r="BG163" s="261"/>
      <c r="BH163" s="261"/>
      <c r="BI163" s="261"/>
      <c r="BJ163" s="261"/>
      <c r="BK163" s="261"/>
      <c r="BL163" s="261"/>
      <c r="BM163" s="261"/>
      <c r="BN163" s="261"/>
      <c r="BO163" s="261"/>
      <c r="BP163" s="261"/>
      <c r="BQ163" s="261"/>
      <c r="BR163" s="261"/>
      <c r="BS163" s="261"/>
      <c r="BT163" s="261"/>
      <c r="BU163" s="261"/>
      <c r="BV163" s="261"/>
      <c r="BW163" s="261"/>
      <c r="BX163" s="261"/>
      <c r="BY163" s="261"/>
      <c r="BZ163" s="261"/>
      <c r="CA163" s="261"/>
      <c r="CB163" s="261"/>
      <c r="CC163" s="261"/>
      <c r="CD163" s="261"/>
      <c r="CE163" s="261"/>
      <c r="CF163" s="261"/>
      <c r="CG163" s="261"/>
      <c r="CH163" s="261"/>
      <c r="CI163" s="261"/>
      <c r="CJ163" s="261"/>
      <c r="CK163" s="261"/>
      <c r="CL163" s="261"/>
      <c r="CM163" s="261"/>
      <c r="CN163" s="261"/>
      <c r="CO163" s="261"/>
      <c r="CP163" s="261"/>
      <c r="CQ163" s="261"/>
      <c r="CR163" s="261"/>
      <c r="CS163" s="261"/>
      <c r="CT163" s="261"/>
      <c r="CU163" s="261"/>
      <c r="CV163" s="261"/>
      <c r="CW163" s="261"/>
      <c r="CX163" s="261"/>
      <c r="CY163" s="261"/>
      <c r="CZ163" s="261"/>
      <c r="DA163" s="261"/>
      <c r="DB163" s="261"/>
      <c r="DC163" s="261"/>
      <c r="DD163" s="261"/>
      <c r="DE163" s="261"/>
      <c r="DF163" s="261"/>
      <c r="DG163" s="261"/>
      <c r="DH163" s="261"/>
      <c r="DI163" s="261"/>
      <c r="DJ163" s="261"/>
      <c r="DK163" s="261"/>
      <c r="DL163" s="261"/>
      <c r="DM163" s="261"/>
      <c r="DN163" s="261"/>
      <c r="DO163" s="261"/>
      <c r="DP163" s="261"/>
      <c r="DQ163" s="261"/>
      <c r="DR163" s="261"/>
      <c r="DS163" s="261"/>
      <c r="DT163" s="261"/>
      <c r="DU163" s="261"/>
      <c r="DV163" s="261"/>
      <c r="DW163" s="261"/>
      <c r="DX163" s="261"/>
      <c r="DY163" s="261"/>
      <c r="DZ163" s="261"/>
      <c r="EA163" s="261"/>
      <c r="EB163" s="261"/>
      <c r="EC163" s="261"/>
      <c r="ED163" s="261"/>
      <c r="EE163" s="261"/>
      <c r="EF163" s="261"/>
      <c r="EG163" s="261"/>
      <c r="EH163" s="261"/>
      <c r="EI163" s="261"/>
      <c r="EJ163" s="261"/>
      <c r="EK163" s="261"/>
      <c r="EL163" s="261"/>
      <c r="EM163" s="261"/>
      <c r="EN163" s="261"/>
      <c r="EO163" s="261"/>
      <c r="EP163" s="261"/>
      <c r="EQ163" s="261"/>
      <c r="ER163" s="261"/>
      <c r="ES163" s="261"/>
      <c r="ET163" s="261"/>
      <c r="EU163" s="261"/>
      <c r="EV163" s="261"/>
      <c r="EW163" s="261"/>
      <c r="EX163" s="261"/>
      <c r="EY163" s="261"/>
      <c r="EZ163" s="261"/>
      <c r="FA163" s="261"/>
      <c r="FB163" s="261"/>
      <c r="FC163" s="261"/>
      <c r="FD163" s="261"/>
      <c r="FE163" s="261"/>
      <c r="FF163" s="261"/>
      <c r="FG163" s="261"/>
      <c r="FH163" s="261"/>
      <c r="FI163" s="261"/>
      <c r="FJ163" s="261"/>
      <c r="FK163" s="261"/>
      <c r="FL163" s="261"/>
      <c r="FM163" s="261"/>
      <c r="FN163" s="261"/>
      <c r="FO163" s="261"/>
      <c r="FP163" s="261"/>
      <c r="FQ163" s="261"/>
      <c r="FR163" s="261"/>
      <c r="FS163" s="261"/>
      <c r="FT163" s="261"/>
      <c r="FU163" s="261"/>
      <c r="FV163" s="261"/>
      <c r="FW163" s="261"/>
      <c r="FX163" s="261"/>
      <c r="FY163" s="261"/>
      <c r="FZ163" s="261"/>
      <c r="GA163" s="261"/>
      <c r="GB163" s="261"/>
      <c r="GC163" s="261"/>
      <c r="GD163" s="261"/>
      <c r="GE163" s="261"/>
      <c r="GF163" s="261"/>
      <c r="GG163" s="261"/>
      <c r="GH163" s="261"/>
      <c r="GI163" s="261"/>
      <c r="GJ163" s="261"/>
      <c r="GK163" s="261"/>
      <c r="GL163" s="261"/>
      <c r="GM163" s="261"/>
      <c r="GN163" s="261"/>
      <c r="GO163" s="261"/>
      <c r="GP163" s="261"/>
      <c r="GQ163" s="261"/>
      <c r="GR163" s="261"/>
      <c r="GS163" s="261"/>
      <c r="GT163" s="261"/>
      <c r="GU163" s="261"/>
      <c r="GV163" s="261"/>
      <c r="GW163" s="261"/>
      <c r="GX163" s="261"/>
      <c r="GY163" s="261"/>
      <c r="GZ163" s="261"/>
      <c r="HA163" s="261"/>
      <c r="HB163" s="261"/>
      <c r="HC163" s="261"/>
      <c r="HD163" s="261"/>
      <c r="HE163" s="261"/>
      <c r="HF163" s="261"/>
      <c r="HG163" s="261"/>
      <c r="HH163" s="261"/>
      <c r="HI163" s="261"/>
      <c r="HJ163" s="261"/>
      <c r="HK163" s="261"/>
      <c r="HL163" s="261"/>
      <c r="HM163" s="261"/>
      <c r="HN163" s="261"/>
      <c r="HO163" s="261"/>
      <c r="HP163" s="261"/>
      <c r="HQ163" s="261"/>
      <c r="HR163" s="261"/>
      <c r="HS163" s="261"/>
      <c r="HT163" s="261"/>
      <c r="HU163" s="261"/>
      <c r="HV163" s="261"/>
      <c r="HW163" s="261"/>
      <c r="HX163" s="261"/>
      <c r="HY163" s="261"/>
      <c r="HZ163" s="261"/>
      <c r="IA163" s="261"/>
      <c r="IB163" s="261"/>
      <c r="IC163" s="261"/>
      <c r="ID163" s="261"/>
      <c r="IE163" s="261"/>
      <c r="IF163" s="261"/>
      <c r="IG163" s="261"/>
      <c r="IH163" s="261"/>
      <c r="II163" s="261"/>
    </row>
    <row r="164" spans="1:243">
      <c r="A164" s="173"/>
      <c r="B164" s="171"/>
      <c r="C164" s="193"/>
      <c r="D164" s="193"/>
      <c r="E164" s="194"/>
      <c r="F164" s="196"/>
      <c r="G164" s="258"/>
      <c r="H164" s="259"/>
      <c r="I164" s="260"/>
      <c r="J164" s="260"/>
      <c r="K164" s="260"/>
      <c r="L164" s="260"/>
      <c r="M164" s="260"/>
      <c r="N164" s="260"/>
      <c r="O164" s="260"/>
      <c r="P164" s="260"/>
      <c r="Q164" s="260"/>
      <c r="R164" s="260"/>
      <c r="S164" s="260"/>
      <c r="T164" s="260"/>
      <c r="U164" s="260"/>
      <c r="V164" s="260"/>
      <c r="W164" s="260"/>
      <c r="X164" s="260"/>
      <c r="Y164" s="260"/>
      <c r="Z164" s="261"/>
      <c r="AA164" s="261"/>
      <c r="AB164" s="261"/>
      <c r="AC164" s="261"/>
      <c r="AD164" s="261"/>
      <c r="AE164" s="261"/>
      <c r="AF164" s="261"/>
      <c r="AG164" s="261"/>
      <c r="AH164" s="261"/>
      <c r="AI164" s="261"/>
      <c r="AJ164" s="261"/>
      <c r="AK164" s="261"/>
      <c r="AL164" s="261"/>
      <c r="AM164" s="261"/>
      <c r="AN164" s="261"/>
      <c r="AO164" s="261"/>
      <c r="AP164" s="261"/>
      <c r="AQ164" s="261"/>
      <c r="AR164" s="261"/>
      <c r="AS164" s="261"/>
      <c r="AT164" s="261"/>
      <c r="AU164" s="261"/>
      <c r="AV164" s="261"/>
      <c r="AW164" s="261"/>
      <c r="AX164" s="261"/>
      <c r="AY164" s="261"/>
      <c r="AZ164" s="261"/>
      <c r="BA164" s="261"/>
      <c r="BB164" s="261"/>
      <c r="BC164" s="261"/>
      <c r="BD164" s="261"/>
      <c r="BE164" s="261"/>
      <c r="BF164" s="261"/>
      <c r="BG164" s="261"/>
      <c r="BH164" s="261"/>
      <c r="BI164" s="261"/>
      <c r="BJ164" s="261"/>
      <c r="BK164" s="261"/>
      <c r="BL164" s="261"/>
      <c r="BM164" s="261"/>
      <c r="BN164" s="261"/>
      <c r="BO164" s="261"/>
      <c r="BP164" s="261"/>
      <c r="BQ164" s="261"/>
      <c r="BR164" s="261"/>
      <c r="BS164" s="261"/>
      <c r="BT164" s="261"/>
      <c r="BU164" s="261"/>
      <c r="BV164" s="261"/>
      <c r="BW164" s="261"/>
      <c r="BX164" s="261"/>
      <c r="BY164" s="261"/>
      <c r="BZ164" s="261"/>
      <c r="CA164" s="261"/>
      <c r="CB164" s="261"/>
      <c r="CC164" s="261"/>
      <c r="CD164" s="261"/>
      <c r="CE164" s="261"/>
      <c r="CF164" s="261"/>
      <c r="CG164" s="261"/>
      <c r="CH164" s="261"/>
      <c r="CI164" s="261"/>
      <c r="CJ164" s="261"/>
      <c r="CK164" s="261"/>
      <c r="CL164" s="261"/>
      <c r="CM164" s="261"/>
      <c r="CN164" s="261"/>
      <c r="CO164" s="261"/>
      <c r="CP164" s="261"/>
      <c r="CQ164" s="261"/>
      <c r="CR164" s="261"/>
      <c r="CS164" s="261"/>
      <c r="CT164" s="261"/>
      <c r="CU164" s="261"/>
      <c r="CV164" s="261"/>
      <c r="CW164" s="261"/>
      <c r="CX164" s="261"/>
      <c r="CY164" s="261"/>
      <c r="CZ164" s="261"/>
      <c r="DA164" s="261"/>
      <c r="DB164" s="261"/>
      <c r="DC164" s="261"/>
      <c r="DD164" s="261"/>
      <c r="DE164" s="261"/>
      <c r="DF164" s="261"/>
      <c r="DG164" s="261"/>
      <c r="DH164" s="261"/>
      <c r="DI164" s="261"/>
      <c r="DJ164" s="261"/>
      <c r="DK164" s="261"/>
      <c r="DL164" s="261"/>
      <c r="DM164" s="261"/>
      <c r="DN164" s="261"/>
      <c r="DO164" s="261"/>
      <c r="DP164" s="261"/>
      <c r="DQ164" s="261"/>
      <c r="DR164" s="261"/>
      <c r="DS164" s="261"/>
      <c r="DT164" s="261"/>
      <c r="DU164" s="261"/>
      <c r="DV164" s="261"/>
      <c r="DW164" s="261"/>
      <c r="DX164" s="261"/>
      <c r="DY164" s="261"/>
      <c r="DZ164" s="261"/>
      <c r="EA164" s="261"/>
      <c r="EB164" s="261"/>
      <c r="EC164" s="261"/>
      <c r="ED164" s="261"/>
      <c r="EE164" s="261"/>
      <c r="EF164" s="261"/>
      <c r="EG164" s="261"/>
      <c r="EH164" s="261"/>
      <c r="EI164" s="261"/>
      <c r="EJ164" s="261"/>
      <c r="EK164" s="261"/>
      <c r="EL164" s="261"/>
      <c r="EM164" s="261"/>
      <c r="EN164" s="261"/>
      <c r="EO164" s="261"/>
      <c r="EP164" s="261"/>
      <c r="EQ164" s="261"/>
      <c r="ER164" s="261"/>
      <c r="ES164" s="261"/>
      <c r="ET164" s="261"/>
      <c r="EU164" s="261"/>
      <c r="EV164" s="261"/>
      <c r="EW164" s="261"/>
      <c r="EX164" s="261"/>
      <c r="EY164" s="261"/>
      <c r="EZ164" s="261"/>
      <c r="FA164" s="261"/>
      <c r="FB164" s="261"/>
      <c r="FC164" s="261"/>
      <c r="FD164" s="261"/>
      <c r="FE164" s="261"/>
      <c r="FF164" s="261"/>
      <c r="FG164" s="261"/>
      <c r="FH164" s="261"/>
      <c r="FI164" s="261"/>
      <c r="FJ164" s="261"/>
      <c r="FK164" s="261"/>
      <c r="FL164" s="261"/>
      <c r="FM164" s="261"/>
      <c r="FN164" s="261"/>
      <c r="FO164" s="261"/>
      <c r="FP164" s="261"/>
      <c r="FQ164" s="261"/>
      <c r="FR164" s="261"/>
      <c r="FS164" s="261"/>
      <c r="FT164" s="261"/>
      <c r="FU164" s="261"/>
      <c r="FV164" s="261"/>
      <c r="FW164" s="261"/>
      <c r="FX164" s="261"/>
      <c r="FY164" s="261"/>
      <c r="FZ164" s="261"/>
      <c r="GA164" s="261"/>
      <c r="GB164" s="261"/>
      <c r="GC164" s="261"/>
      <c r="GD164" s="261"/>
      <c r="GE164" s="261"/>
      <c r="GF164" s="261"/>
      <c r="GG164" s="261"/>
      <c r="GH164" s="261"/>
      <c r="GI164" s="261"/>
      <c r="GJ164" s="261"/>
      <c r="GK164" s="261"/>
      <c r="GL164" s="261"/>
      <c r="GM164" s="261"/>
      <c r="GN164" s="261"/>
      <c r="GO164" s="261"/>
      <c r="GP164" s="261"/>
      <c r="GQ164" s="261"/>
      <c r="GR164" s="261"/>
      <c r="GS164" s="261"/>
      <c r="GT164" s="261"/>
      <c r="GU164" s="261"/>
      <c r="GV164" s="261"/>
      <c r="GW164" s="261"/>
      <c r="GX164" s="261"/>
      <c r="GY164" s="261"/>
      <c r="GZ164" s="261"/>
      <c r="HA164" s="261"/>
      <c r="HB164" s="261"/>
      <c r="HC164" s="261"/>
      <c r="HD164" s="261"/>
      <c r="HE164" s="261"/>
      <c r="HF164" s="261"/>
      <c r="HG164" s="261"/>
      <c r="HH164" s="261"/>
      <c r="HI164" s="261"/>
      <c r="HJ164" s="261"/>
      <c r="HK164" s="261"/>
      <c r="HL164" s="261"/>
      <c r="HM164" s="261"/>
      <c r="HN164" s="261"/>
      <c r="HO164" s="261"/>
      <c r="HP164" s="261"/>
      <c r="HQ164" s="261"/>
      <c r="HR164" s="261"/>
      <c r="HS164" s="261"/>
      <c r="HT164" s="261"/>
      <c r="HU164" s="261"/>
      <c r="HV164" s="261"/>
      <c r="HW164" s="261"/>
      <c r="HX164" s="261"/>
      <c r="HY164" s="261"/>
      <c r="HZ164" s="261"/>
      <c r="IA164" s="261"/>
      <c r="IB164" s="261"/>
      <c r="IC164" s="261"/>
      <c r="ID164" s="261"/>
      <c r="IE164" s="261"/>
      <c r="IF164" s="261"/>
      <c r="IG164" s="261"/>
      <c r="IH164" s="261"/>
      <c r="II164" s="261"/>
    </row>
    <row r="165" spans="1:243">
      <c r="A165" s="173"/>
      <c r="B165" s="171"/>
      <c r="C165" s="193"/>
      <c r="D165" s="193"/>
      <c r="E165" s="194"/>
      <c r="F165" s="196"/>
      <c r="G165" s="258"/>
      <c r="H165" s="259"/>
      <c r="I165" s="260"/>
      <c r="J165" s="260"/>
      <c r="K165" s="260"/>
      <c r="L165" s="260"/>
      <c r="M165" s="260"/>
      <c r="N165" s="260"/>
      <c r="O165" s="260"/>
      <c r="P165" s="260"/>
      <c r="Q165" s="260"/>
      <c r="R165" s="260"/>
      <c r="S165" s="260"/>
      <c r="T165" s="260"/>
      <c r="U165" s="260"/>
      <c r="V165" s="260"/>
      <c r="W165" s="260"/>
      <c r="X165" s="260"/>
      <c r="Y165" s="260"/>
      <c r="Z165" s="261"/>
      <c r="AA165" s="261"/>
      <c r="AB165" s="261"/>
      <c r="AC165" s="261"/>
      <c r="AD165" s="261"/>
      <c r="AE165" s="261"/>
      <c r="AF165" s="261"/>
      <c r="AG165" s="261"/>
      <c r="AH165" s="261"/>
      <c r="AI165" s="261"/>
      <c r="AJ165" s="261"/>
      <c r="AK165" s="261"/>
      <c r="AL165" s="261"/>
      <c r="AM165" s="261"/>
      <c r="AN165" s="261"/>
      <c r="AO165" s="261"/>
      <c r="AP165" s="261"/>
      <c r="AQ165" s="261"/>
      <c r="AR165" s="261"/>
      <c r="AS165" s="261"/>
      <c r="AT165" s="261"/>
      <c r="AU165" s="261"/>
      <c r="AV165" s="261"/>
      <c r="AW165" s="261"/>
      <c r="AX165" s="261"/>
      <c r="AY165" s="261"/>
      <c r="AZ165" s="261"/>
      <c r="BA165" s="261"/>
      <c r="BB165" s="261"/>
      <c r="BC165" s="261"/>
      <c r="BD165" s="261"/>
      <c r="BE165" s="261"/>
      <c r="BF165" s="261"/>
      <c r="BG165" s="261"/>
      <c r="BH165" s="261"/>
      <c r="BI165" s="261"/>
      <c r="BJ165" s="261"/>
      <c r="BK165" s="261"/>
      <c r="BL165" s="261"/>
      <c r="BM165" s="261"/>
      <c r="BN165" s="261"/>
      <c r="BO165" s="261"/>
      <c r="BP165" s="261"/>
      <c r="BQ165" s="261"/>
      <c r="BR165" s="261"/>
      <c r="BS165" s="261"/>
      <c r="BT165" s="261"/>
      <c r="BU165" s="261"/>
      <c r="BV165" s="261"/>
      <c r="BW165" s="261"/>
      <c r="BX165" s="261"/>
      <c r="BY165" s="261"/>
      <c r="BZ165" s="261"/>
      <c r="CA165" s="261"/>
      <c r="CB165" s="261"/>
      <c r="CC165" s="261"/>
      <c r="CD165" s="261"/>
      <c r="CE165" s="261"/>
      <c r="CF165" s="261"/>
      <c r="CG165" s="261"/>
      <c r="CH165" s="261"/>
      <c r="CI165" s="261"/>
      <c r="CJ165" s="261"/>
      <c r="CK165" s="261"/>
      <c r="CL165" s="261"/>
      <c r="CM165" s="261"/>
      <c r="CN165" s="261"/>
      <c r="CO165" s="261"/>
      <c r="CP165" s="261"/>
      <c r="CQ165" s="261"/>
      <c r="CR165" s="261"/>
      <c r="CS165" s="261"/>
      <c r="CT165" s="261"/>
      <c r="CU165" s="261"/>
      <c r="CV165" s="261"/>
      <c r="CW165" s="261"/>
      <c r="CX165" s="261"/>
      <c r="CY165" s="261"/>
      <c r="CZ165" s="261"/>
      <c r="DA165" s="261"/>
      <c r="DB165" s="261"/>
      <c r="DC165" s="261"/>
      <c r="DD165" s="261"/>
      <c r="DE165" s="261"/>
      <c r="DF165" s="261"/>
      <c r="DG165" s="261"/>
      <c r="DH165" s="261"/>
      <c r="DI165" s="261"/>
      <c r="DJ165" s="261"/>
      <c r="DK165" s="261"/>
      <c r="DL165" s="261"/>
      <c r="DM165" s="261"/>
      <c r="DN165" s="261"/>
      <c r="DO165" s="261"/>
      <c r="DP165" s="261"/>
      <c r="DQ165" s="261"/>
      <c r="DR165" s="261"/>
      <c r="DS165" s="261"/>
      <c r="DT165" s="261"/>
      <c r="DU165" s="261"/>
      <c r="DV165" s="261"/>
      <c r="DW165" s="261"/>
      <c r="DX165" s="261"/>
      <c r="DY165" s="261"/>
      <c r="DZ165" s="261"/>
      <c r="EA165" s="261"/>
      <c r="EB165" s="261"/>
      <c r="EC165" s="261"/>
      <c r="ED165" s="261"/>
      <c r="EE165" s="261"/>
      <c r="EF165" s="261"/>
      <c r="EG165" s="261"/>
      <c r="EH165" s="261"/>
      <c r="EI165" s="261"/>
      <c r="EJ165" s="261"/>
      <c r="EK165" s="261"/>
      <c r="EL165" s="261"/>
      <c r="EM165" s="261"/>
      <c r="EN165" s="261"/>
      <c r="EO165" s="261"/>
      <c r="EP165" s="261"/>
      <c r="EQ165" s="261"/>
      <c r="ER165" s="261"/>
      <c r="ES165" s="261"/>
      <c r="ET165" s="261"/>
      <c r="EU165" s="261"/>
      <c r="EV165" s="261"/>
      <c r="EW165" s="261"/>
      <c r="EX165" s="261"/>
      <c r="EY165" s="261"/>
      <c r="EZ165" s="261"/>
      <c r="FA165" s="261"/>
      <c r="FB165" s="261"/>
      <c r="FC165" s="261"/>
      <c r="FD165" s="261"/>
      <c r="FE165" s="261"/>
      <c r="FF165" s="261"/>
      <c r="FG165" s="261"/>
      <c r="FH165" s="261"/>
      <c r="FI165" s="261"/>
      <c r="FJ165" s="261"/>
      <c r="FK165" s="261"/>
      <c r="FL165" s="261"/>
      <c r="FM165" s="261"/>
      <c r="FN165" s="261"/>
      <c r="FO165" s="261"/>
      <c r="FP165" s="261"/>
      <c r="FQ165" s="261"/>
      <c r="FR165" s="261"/>
      <c r="FS165" s="261"/>
      <c r="FT165" s="261"/>
      <c r="FU165" s="261"/>
      <c r="FV165" s="261"/>
      <c r="FW165" s="261"/>
      <c r="FX165" s="261"/>
      <c r="FY165" s="261"/>
      <c r="FZ165" s="261"/>
      <c r="GA165" s="261"/>
      <c r="GB165" s="261"/>
      <c r="GC165" s="261"/>
      <c r="GD165" s="261"/>
      <c r="GE165" s="261"/>
      <c r="GF165" s="261"/>
      <c r="GG165" s="261"/>
      <c r="GH165" s="261"/>
      <c r="GI165" s="261"/>
      <c r="GJ165" s="261"/>
      <c r="GK165" s="261"/>
      <c r="GL165" s="261"/>
      <c r="GM165" s="261"/>
      <c r="GN165" s="261"/>
      <c r="GO165" s="261"/>
      <c r="GP165" s="261"/>
      <c r="GQ165" s="261"/>
      <c r="GR165" s="261"/>
      <c r="GS165" s="261"/>
      <c r="GT165" s="261"/>
      <c r="GU165" s="261"/>
      <c r="GV165" s="261"/>
      <c r="GW165" s="261"/>
      <c r="GX165" s="261"/>
      <c r="GY165" s="261"/>
      <c r="GZ165" s="261"/>
      <c r="HA165" s="261"/>
      <c r="HB165" s="261"/>
      <c r="HC165" s="261"/>
      <c r="HD165" s="261"/>
      <c r="HE165" s="261"/>
      <c r="HF165" s="261"/>
      <c r="HG165" s="261"/>
      <c r="HH165" s="261"/>
      <c r="HI165" s="261"/>
      <c r="HJ165" s="261"/>
      <c r="HK165" s="261"/>
      <c r="HL165" s="261"/>
      <c r="HM165" s="261"/>
      <c r="HN165" s="261"/>
      <c r="HO165" s="261"/>
      <c r="HP165" s="261"/>
      <c r="HQ165" s="261"/>
      <c r="HR165" s="261"/>
      <c r="HS165" s="261"/>
      <c r="HT165" s="261"/>
      <c r="HU165" s="261"/>
      <c r="HV165" s="261"/>
      <c r="HW165" s="261"/>
      <c r="HX165" s="261"/>
      <c r="HY165" s="261"/>
      <c r="HZ165" s="261"/>
      <c r="IA165" s="261"/>
      <c r="IB165" s="261"/>
      <c r="IC165" s="261"/>
      <c r="ID165" s="261"/>
      <c r="IE165" s="261"/>
      <c r="IF165" s="261"/>
      <c r="IG165" s="261"/>
      <c r="IH165" s="261"/>
      <c r="II165" s="261"/>
    </row>
    <row r="166" spans="1:243">
      <c r="B166" s="171"/>
    </row>
    <row r="167" spans="1:243">
      <c r="B167" s="171"/>
    </row>
  </sheetData>
  <sheetProtection algorithmName="SHA-512" hashValue="2zy+JWmDFi+23HqvHpdozVtqPnbcX4nJRwTerd0T/E45O8JRzm0qWAJSSG5cM9DxA/tSP9IFWXalThBDddMfZA==" saltValue="ZA94LbKq0IisngpBfpwI7w==" spinCount="100000" sheet="1" objects="1" scenarios="1" selectLockedCells="1"/>
  <hyperlinks>
    <hyperlink ref="IR238" location="Sheet1!B248" display="LIPAPROMET d.o.o. " xr:uid="{9B41F934-BFDD-4031-9B7A-9087D9F2EA26}"/>
    <hyperlink ref="IR182" location="Sheet1!B464" display="EURO OMEGA GRADNJA d.o.o." xr:uid="{DA702903-0B37-41F9-9D13-0BC7EADA39BF}"/>
    <hyperlink ref="IR255" location="Sheet1!B753" display="NAŠICE CEMENT d.d." xr:uid="{E17082EB-48EA-49E8-B247-C96B82140A8D}"/>
    <hyperlink ref="IR235" location="Sheet1!B741" display="Kosanović Olja" xr:uid="{99934511-6134-4C9B-94CA-E87139362821}"/>
    <hyperlink ref="IR236" location="Sheet1!B729" display="KUTJEVO d.d.-P.J.Papuk" xr:uid="{1662518C-6842-40D3-AA90-48B8DD7846CE}"/>
    <hyperlink ref="IR187" location="Sheet1!B350" display="FENIKS obrt" xr:uid="{BEEF0D04-C7B9-42BA-A540-2BC8D556B3A4}"/>
    <hyperlink ref="IR234" location="Sheet1!B590" display="KODRIĆ obrt" xr:uid="{91628C92-55E6-488D-98CC-B56F70F2DD5D}"/>
    <hyperlink ref="IR229" location="Sheet1!B38" display="Linić Radovan" xr:uid="{AAEE1FC8-A758-4B90-B8AD-262D35A4C911}"/>
    <hyperlink ref="IR254" location="Sheet1!B662" display="MRĐEN d.o.o." xr:uid="{761211AE-5327-4A86-A619-7F6978BE4C65}"/>
    <hyperlink ref="IR184" location="Sheet1!B494" display="FAKULTET STOJARSTVA I BRODOGRADNJE" xr:uid="{C1706C55-A4BE-4DC1-8019-3E23E9E26222}"/>
    <hyperlink ref="IR249" location="Sheet1!B446" display="RANEL d.o.o." xr:uid="{DF48DCF5-4234-4338-A184-CFBC71FE5201}"/>
    <hyperlink ref="IR185" location="Sheet1!B440" display="FANON d.o.o." xr:uid="{3E0C4E7E-0294-4622-808B-233BA8479C9E}"/>
    <hyperlink ref="IR178" location="Sheet1!B710" display="Elektroinstalacije CRNJAC" xr:uid="{67E05A41-3075-4D1E-A685-EEA6BC1345EC}"/>
    <hyperlink ref="IR251" location="Sheet1!B722" display="RIJEČKI AKUSTIČKI INŽENJERING d.o.o." xr:uid="{E7C1559F-123C-475D-A105-183FA108761B}"/>
    <hyperlink ref="IR232" location="Sheet1!B254" display="JELENGRAD d.o.o." xr:uid="{91192C75-7A28-4D19-883E-FDF88E9329B2}"/>
    <hyperlink ref="IR188" location="Sheet1!B524" display="FENIX d.o.o." xr:uid="{A7DF9329-A02B-4C19-B32B-BB43CC16185D}"/>
    <hyperlink ref="IR248" location="Sheet1!B578" display="LPG d.o.o." xr:uid="{5328F2C9-819A-4AB4-BE97-2968B1D61B3B}"/>
    <hyperlink ref="IR186" location="Sheet1!B500" display="Farkaš Mario" xr:uid="{7AA622B6-8B36-48CB-B23D-31219EF223AC}"/>
    <hyperlink ref="IR183" location="Sheet1!B518" display="EURO-TERMIKA d.o.o." xr:uid="{B981CB6B-F005-4458-B662-AD4EF578C8F1}"/>
    <hyperlink ref="IR253" location="Sheet1!B38" display="Linić Radovan" xr:uid="{D5755218-7150-4B36-909F-084D9CF7D2E5}"/>
    <hyperlink ref="IR181" location="Sheet1!B488" display="ENISON d.o.o." xr:uid="{65556DB1-8D95-49EC-9E64-7E5B8269FC36}"/>
    <hyperlink ref="IR177" location="Sheet1!B572" display="ELEKTRO-ENERGETIKA d.o.o." xr:uid="{B017943B-0C5B-4D92-AA5F-880EE7851155}"/>
    <hyperlink ref="IR228" location="Sheet1!B284" display="LIČKA TVORNICA VAPNA d.o.o." xr:uid="{71A0BA6C-6280-4215-8505-7E7D1C9837E7}"/>
    <hyperlink ref="IR256" location="Sheet1!B434" display="ORBANIĆ d.o.o." xr:uid="{06B2BEA6-F1A2-43DB-945B-0DAC55CC1E05}"/>
    <hyperlink ref="IR189" location="Sheet1!B326" display="FLAMMA-TEH d.o.o." xr:uid="{DA276FED-2C7D-4A64-9578-69353138D6FB}"/>
    <hyperlink ref="IR252" location="Sheet1!B284" display="LIČKA TVORNICA VAPNA d.o.o." xr:uid="{316EBDCE-C929-4B81-8702-C45126926F5D}"/>
    <hyperlink ref="IR176" location="Sheet1!B632" display="ELEKTRO-DAN d.o.o. " xr:uid="{494D77FE-08CA-4016-A844-3E2B19AD692C}"/>
    <hyperlink ref="IR175" location="Sheet1!B656" display="ELEKTRO VUJEVA d.o.o." xr:uid="{55ADEF34-85D7-43B6-9221-BF8CF899FF62}"/>
    <hyperlink ref="IR231" location="Sheet1!B698" display="Jagić Marinko" xr:uid="{19C2B8FC-46AB-4D44-9523-B1E978013CFB}"/>
    <hyperlink ref="IR179" location="Sheet1!B584" display="ELEKTROINSTALACIJE I AUTOMATIKA d.o.o." xr:uid="{A4D614C4-0375-4CED-9CDE-7F1F321FB642}"/>
    <hyperlink ref="IR237" location="Sheet1!B284" display="LIČKA TVORNICA VAPNA d.o.o." xr:uid="{D225B466-7DAC-46F5-9D79-0E2115EA099C}"/>
    <hyperlink ref="IR250" location="Sheet1!B556" display="RI-EL d.o.o. " xr:uid="{CB29E2FD-7214-4ED2-8D71-BACD821E6D3E}"/>
    <hyperlink ref="IR230" location="Sheet1!B254" display="JELENGRAD d.o.o." xr:uid="{EA0FF563-FB68-4093-887A-7CE2E393E1A4}"/>
    <hyperlink ref="IR247" location="Sheet1!B434" display="ORBANIĆ d.o.o." xr:uid="{5F252D0F-62FF-4E53-A13C-BFBE9BD590D1}"/>
    <hyperlink ref="IR233" location="Sheet1!B326" display="KGV ŠUTALO d.o.o." xr:uid="{9C827ED2-2AD1-47BD-AE53-1685C4207882}"/>
    <hyperlink ref="IR157" location="Sheet1!B50" display="AGROPROTEINKA d.d." xr:uid="{FBAC39F1-466A-4468-9589-CEE71AA64A09}"/>
    <hyperlink ref="IR155" location="Sheet1!B278" display="ALLES d.o.o." xr:uid="{CCBA2F31-1793-4E1D-9FD5-2B99EC24DD90}"/>
    <hyperlink ref="IR154" location="Sheet1!B584" display="ALING-DEKOVIĆ, IVANČIĆ I ŠESNIĆ j.t.d." xr:uid="{ABF7447B-E965-45A5-A7B2-D5565CCF4811}"/>
    <hyperlink ref="IR156" location="Sheet1!B274" display="AGROPROTEINKA d.d." xr:uid="{790BE936-7F23-456D-9C69-92A5D93FEF98}"/>
    <hyperlink ref="IR258" location="Sheet1!B446" display="RANEL d.o.o." xr:uid="{025B8C96-7619-45E9-9A3F-DD7954180BAD}"/>
    <hyperlink ref="IR259" location="Sheet1!B556" display="RI-EL d.o.o. " xr:uid="{DED14CA0-4AF3-454A-88DC-C2F3E45488BF}"/>
    <hyperlink ref="IR260" location="Sheet1!B722" display="RIJEČKI AKUSTIČKI INŽENJERING d.o.o." xr:uid="{0ED55F83-BC60-4193-90E8-5680B683B793}"/>
    <hyperlink ref="IR197" location="Sheet1!B524" display="FENIX d.o.o." xr:uid="{A3DF9AB6-F499-4D98-813A-A81B164AAB49}"/>
    <hyperlink ref="IR192" location="Sheet1!B518" display="EURO-TERMIKA d.o.o." xr:uid="{3785E8F0-0BE6-44FF-84F1-376F9C3B1739}"/>
    <hyperlink ref="IR195" location="Sheet1!B500" display="Farkaš Mario" xr:uid="{90EAD7E5-685C-4B4B-B628-C715D03B05F8}"/>
    <hyperlink ref="IR193" location="Sheet1!B494" display="FAKULTET STOJARSTVA I BRODOGRADNJE" xr:uid="{37CEEBC7-B84B-4AA0-BD5A-C09B4692F272}"/>
    <hyperlink ref="IR190" location="Sheet1!B404" display="FRANTA d.o.o." xr:uid="{D0A4CCA8-55BD-4D6D-905A-152F02D29E17}"/>
    <hyperlink ref="IR191" location="Sheet1!B464" display="EURO OMEGA GRADNJA d.o.o." xr:uid="{4FEF6E2D-F3B0-410E-B1BA-4770F99B540C}"/>
    <hyperlink ref="IR194" location="Sheet1!B440" display="FANON d.o.o." xr:uid="{8683C661-2A11-4E6C-BD30-734EE803CAA8}"/>
    <hyperlink ref="IR218" location="Sheet1!B320" display="ISTROMONT INŽENJERING d.o.o." xr:uid="{0CB5BFE8-49C7-42B2-BD40-6E0A54DF1325}"/>
    <hyperlink ref="IR226" location="Sheet1!B741" display="Kosanović Olja" xr:uid="{E828A53F-AA84-48F2-B15B-900EB7CFB031}"/>
    <hyperlink ref="IR199" location="Sheet1!B404" display="FRANTA d.o.o." xr:uid="{B8AE5C64-9B34-4CE6-BCC2-DF1A2D6192C4}"/>
    <hyperlink ref="IR219" location="Sheet1!B440" display="SOLVIS d.o.o." xr:uid="{72EC7229-6BCC-48A4-861C-FB047A97E003}"/>
    <hyperlink ref="IR196" location="Sheet1!B350" display="FENIKS obrt" xr:uid="{33993C69-3D8B-464E-A540-BEDC763A41AF}"/>
    <hyperlink ref="IR213" location="Sheet1!B434" display="HLAĐENJE SISTEMI d.o.o." xr:uid="{775626C8-4AFD-494C-AAEC-FE32AFC4162B}"/>
    <hyperlink ref="IR220" location="Sheet1!B698" display="Jagić Marinko" xr:uid="{26E0E245-F745-464E-B29D-A7A774C9157E}"/>
    <hyperlink ref="IR198" location="Sheet1!B326" display="FLAMMA-TEH d.o.o." xr:uid="{D941CACB-EDA9-4951-8919-46A6FCAA44DC}"/>
    <hyperlink ref="IR227" location="Sheet1!B729" display="KUTJEVO d.d.-P.J.Papuk" xr:uid="{7CAFB0D7-8249-4015-A19F-14970EA2F97A}"/>
    <hyperlink ref="IR217" location="Sheet1!B428" display="ISKON INTERNET d.d." xr:uid="{712F14BD-22FB-414E-9F05-1F6A3195CAA2}"/>
    <hyperlink ref="IR214" location="Sheet1!B386" display="HOSMAN obrt" xr:uid="{6A8E04D3-3968-497A-9B01-23C903506ECB}"/>
    <hyperlink ref="IR225" location="Sheet1!B704" display="KONČAR_INSTITUT ZA ELEKTROTEHNIKU d.d." xr:uid="{C2B62DF1-40CB-443E-A9D7-AB68B39893D3}"/>
    <hyperlink ref="IR262" location="Sheet1!B38" display="Linić Radovan" xr:uid="{EF38FA6E-F511-4924-927B-6158B17B8EAC}"/>
    <hyperlink ref="IR261" location="Sheet1!B284" display="LIČKA TVORNICA VAPNA d.o.o." xr:uid="{9784E8BF-02C9-4757-8CD6-F53A9B50D2F2}"/>
    <hyperlink ref="IR291" location="Sheet1!B38" display="Linić Radovan" xr:uid="{69B2DADB-CF4D-4AC7-83A5-3FE49E7367A8}"/>
    <hyperlink ref="IR290" location="Sheet1!B284" display="LIČKA TVORNICA VAPNA d.o.o." xr:uid="{50A39C67-55CB-4D39-A492-3F813EE3A448}"/>
    <hyperlink ref="IR222" location="Sheet1!B326" display="KGV ŠUTALO d.o.o." xr:uid="{8B187E0C-E8DD-4590-AF37-8FAD9D4E4DB9}"/>
    <hyperlink ref="IR223" location="Sheet1!B590" display="KODRIĆ obrt" xr:uid="{4E6840E3-4CD8-4BEA-8994-68193F3E9743}"/>
    <hyperlink ref="IR224" location="Sheet1!B236" display="KOLUMBO d.o.o." xr:uid="{EF43FBFE-EA63-4394-A0D2-85787E59CABA}"/>
    <hyperlink ref="IR240" location="Sheet1!B638" display="Lukša Ljubimir" xr:uid="{B11F6D88-DA1D-49F5-A01A-00BC7DE587B4}"/>
    <hyperlink ref="IR243" location="Sheet1!B404" display="METALOGRADNJA d.o.o." xr:uid="{B64103CF-9186-4A87-8491-53B6C2CE2C6E}"/>
    <hyperlink ref="IR242" location="Sheet1!B620" display="ZAKMARDY d.o.o." xr:uid="{5AB39AE3-C194-444D-8F52-35454458681B}"/>
    <hyperlink ref="IR241" location="Sheet1!B260" display="LUMISS d.o.o." xr:uid="{6517F81D-D365-4C7D-B995-AE50824B9646}"/>
    <hyperlink ref="B68" location="Sheet1!B175" display="Mjerne sonde" xr:uid="{B66CE07D-FCD2-44E1-8801-1BC2BC62B486}"/>
    <hyperlink ref="B69" location="Sheet1!B175" display="Mjerne sonde" xr:uid="{E7B8B683-E07F-44E4-A723-25006F3DEFEB}"/>
    <hyperlink ref="B13" location="Sheet1!B175" display="Mjerne sonde" xr:uid="{0CDF2DCB-4911-4458-B31A-852CF50724A0}"/>
    <hyperlink ref="B15" location="Sheet1!B175" display="Mjerne sonde" xr:uid="{97FE7059-D68F-4526-908E-C90FEC5FA355}"/>
    <hyperlink ref="IR173" location="Sheet1!B476" display="ELEKTRO KROS d.o.o." xr:uid="{17653D71-C561-4148-B102-F033D9146B60}"/>
    <hyperlink ref="IR246" location="Sheet1!B753" display="NAŠICE CEMENT d.d." xr:uid="{DCC7C1BF-7790-4A9F-9D3A-BD0EE5024FE8}"/>
    <hyperlink ref="IR245" location="Sheet1!B662" display="MRĐEN d.o.o." xr:uid="{35723FCE-712C-456C-971F-A06CA95FCCB1}"/>
    <hyperlink ref="IR169" location="Sheet1!B626" display="FENIKS obrt" xr:uid="{CC0B72FE-DBD1-4588-AB03-2945953896CC}"/>
    <hyperlink ref="IR239" location="Sheet1!B578" display="LPG d.o.o." xr:uid="{4BC7F507-5550-4EAB-8C7D-1BFE7EB088FC}"/>
    <hyperlink ref="IR174" location="Sheet1!B560" display="ELEKTRO VAMM" xr:uid="{1C5FD9B5-1E16-4184-B81B-95339FCFBCAD}"/>
    <hyperlink ref="IR244" location="Sheet1!B524" display="MJD obrt" xr:uid="{FAEB8200-42E3-43BA-86E7-2A7E830A2B4D}"/>
    <hyperlink ref="IR172" location="Sheet1!B512" display="Elektrinstalater Perički Miljenko" xr:uid="{17ECDA72-8143-476B-8E1A-51DB10CD32F3}"/>
    <hyperlink ref="IR168" location="Sheet1!B464" display="Farkaš Mario" xr:uid="{A649ACB8-7A03-4A7E-9592-C02491FAEE54}"/>
    <hyperlink ref="IR180" location="Sheet1!B428" display="Elektroinstalacije TOMISLAV" xr:uid="{F6E47BA1-8A28-4F42-94DA-24C299190325}"/>
    <hyperlink ref="IR170" location="Sheet1!B290" display="FENIX d.o.o." xr:uid="{FB76331F-637C-46F5-ADE3-F33A5C2B6165}"/>
    <hyperlink ref="IR221" location="Sheet1!B254" display="JELENGRAD d.o.o." xr:uid="{BDB762E0-C634-4FC9-8EF0-1EDEA4BB06D3}"/>
    <hyperlink ref="IR149" location="Sheet1!B50" display="AGROPROTEINKA d.d." xr:uid="{128D6640-AD81-4C5D-BC71-31125002CBC3}"/>
    <hyperlink ref="IR148" location="Sheet1!B274" display="AGROPROTEINKA d.d." xr:uid="{CCA696BA-3B59-4232-AE8A-F24D87EAF22B}"/>
    <hyperlink ref="IR150" location="Sheet1!B202" display="AGROPROTEINKA d.d." xr:uid="{13D08A03-B40D-4401-9C22-B9BC55FC40B4}"/>
    <hyperlink ref="IR151" location="Sheet1!B238" display="AGROPROTEINKA d.d." xr:uid="{3B7530C8-7247-4A55-88EC-CF8AB399A8CC}"/>
    <hyperlink ref="IR152" location="Sheet1!B476" display="AGROPROTEINKA d.d." xr:uid="{5046F0AF-C693-4A65-9BCB-1184F8126A4B}"/>
    <hyperlink ref="IR153" location="Sheet1!B638" display="AKVATERM d.o.o." xr:uid="{A60B20D8-85F6-4437-B4B0-1F623DFEDC0C}"/>
    <hyperlink ref="IR209" location="Sheet1!B434" display="HLAĐENJE SISTEMI d.o.o." xr:uid="{7CCB4C6F-4359-4E55-8036-7A071A47F306}"/>
    <hyperlink ref="IR210" location="Sheet1!B386" display="HOSMAN obrt" xr:uid="{E2BDC242-5840-43AD-88CB-9D4577AB2E0C}"/>
    <hyperlink ref="IR204" location="Sheet1!B338" display="FRIGOTERM d.o.o." xr:uid="{BFA9B4ED-466A-4AF6-B933-104DE987351E}"/>
    <hyperlink ref="IR211" location="Sheet1!B332" display="INEL-MONTAŽA d.o.o." xr:uid="{7DACE1E9-C4A8-40F8-BAF1-F4079F8C6A97}"/>
    <hyperlink ref="IR208" location="Sheet1!B302" display="GAVRILOVIĆ d.o.o." xr:uid="{9BE2AF4E-15AC-454A-8C9B-81468847D48F}"/>
    <hyperlink ref="IR205" location="Sheet1!B290" display="GALIJA d.o.o." xr:uid="{55EAA63E-4F0D-4804-92D9-52E1498B28D5}"/>
    <hyperlink ref="IR216" location="Sheet1!B284" display="INSTALOMONT TERMOCENTAR d.o.o." xr:uid="{EF57FA9F-A764-4059-B722-991D933CAC17}"/>
    <hyperlink ref="IR282" location="Sheet1!B38" display="Linić Radovan" xr:uid="{A307C1A0-9FB0-422C-895D-FBFF776E3B3E}"/>
    <hyperlink ref="IR281" location="Sheet1!B284" display="LIČKA TVORNICA VAPNA d.o.o." xr:uid="{2CB433B9-BA65-47AD-873F-758450955051}"/>
    <hyperlink ref="IR215" location="Sheet1!B332" display="INEL-MONTAŽA d.o.o." xr:uid="{3DA0DED1-9C4D-4660-880A-F84BC5555FF8}"/>
    <hyperlink ref="B89" location="Sheet1!B175" display="Mjerne sonde" xr:uid="{B8DC1532-7B5F-4D54-AA05-588A4407EFE3}"/>
  </hyperlinks>
  <pageMargins left="0.98425196850393704" right="0.98425196850393704" top="0.78740157480314965" bottom="0.78740157480314965" header="0.19685039370078741" footer="0.19685039370078741"/>
  <pageSetup paperSize="9" orientation="portrait" r:id="rId1"/>
  <headerFooter scaleWithDoc="0">
    <oddFooter>&amp;CDOM ZDRAVLJA I LJEKARNA U LJUBEŠĆICI&amp;R&amp;"Arial,Uobičajeno"&amp;8&amp;P</oddFooter>
  </headerFooter>
  <rowBreaks count="1" manualBreakCount="1">
    <brk id="2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A7E2C-5154-40F6-AC54-2A0F9E1D4C40}">
  <dimension ref="A8:IM162"/>
  <sheetViews>
    <sheetView showZeros="0" view="pageBreakPreview" topLeftCell="A99" zoomScaleNormal="90" zoomScaleSheetLayoutView="100" workbookViewId="0">
      <selection activeCell="E104" sqref="E104"/>
    </sheetView>
  </sheetViews>
  <sheetFormatPr defaultRowHeight="12.75"/>
  <cols>
    <col min="1" max="1" width="8.42578125" style="330" customWidth="1"/>
    <col min="2" max="2" width="41.42578125" style="330" customWidth="1"/>
    <col min="3" max="3" width="7.28515625" style="331" customWidth="1"/>
    <col min="4" max="4" width="8.140625" style="332" customWidth="1"/>
    <col min="5" max="5" width="11.42578125" style="286" customWidth="1"/>
    <col min="6" max="6" width="13" style="332" customWidth="1"/>
    <col min="7" max="7" width="7.5703125" style="267" customWidth="1"/>
    <col min="8" max="256" width="9.140625" style="267"/>
    <col min="257" max="257" width="8.42578125" style="267" customWidth="1"/>
    <col min="258" max="258" width="41.42578125" style="267" customWidth="1"/>
    <col min="259" max="259" width="7.28515625" style="267" customWidth="1"/>
    <col min="260" max="260" width="8.140625" style="267" customWidth="1"/>
    <col min="261" max="261" width="11.42578125" style="267" customWidth="1"/>
    <col min="262" max="262" width="13" style="267" customWidth="1"/>
    <col min="263" max="263" width="7.5703125" style="267" customWidth="1"/>
    <col min="264" max="512" width="9.140625" style="267"/>
    <col min="513" max="513" width="8.42578125" style="267" customWidth="1"/>
    <col min="514" max="514" width="41.42578125" style="267" customWidth="1"/>
    <col min="515" max="515" width="7.28515625" style="267" customWidth="1"/>
    <col min="516" max="516" width="8.140625" style="267" customWidth="1"/>
    <col min="517" max="517" width="11.42578125" style="267" customWidth="1"/>
    <col min="518" max="518" width="13" style="267" customWidth="1"/>
    <col min="519" max="519" width="7.5703125" style="267" customWidth="1"/>
    <col min="520" max="768" width="9.140625" style="267"/>
    <col min="769" max="769" width="8.42578125" style="267" customWidth="1"/>
    <col min="770" max="770" width="41.42578125" style="267" customWidth="1"/>
    <col min="771" max="771" width="7.28515625" style="267" customWidth="1"/>
    <col min="772" max="772" width="8.140625" style="267" customWidth="1"/>
    <col min="773" max="773" width="11.42578125" style="267" customWidth="1"/>
    <col min="774" max="774" width="13" style="267" customWidth="1"/>
    <col min="775" max="775" width="7.5703125" style="267" customWidth="1"/>
    <col min="776" max="1024" width="9.140625" style="267"/>
    <col min="1025" max="1025" width="8.42578125" style="267" customWidth="1"/>
    <col min="1026" max="1026" width="41.42578125" style="267" customWidth="1"/>
    <col min="1027" max="1027" width="7.28515625" style="267" customWidth="1"/>
    <col min="1028" max="1028" width="8.140625" style="267" customWidth="1"/>
    <col min="1029" max="1029" width="11.42578125" style="267" customWidth="1"/>
    <col min="1030" max="1030" width="13" style="267" customWidth="1"/>
    <col min="1031" max="1031" width="7.5703125" style="267" customWidth="1"/>
    <col min="1032" max="1280" width="9.140625" style="267"/>
    <col min="1281" max="1281" width="8.42578125" style="267" customWidth="1"/>
    <col min="1282" max="1282" width="41.42578125" style="267" customWidth="1"/>
    <col min="1283" max="1283" width="7.28515625" style="267" customWidth="1"/>
    <col min="1284" max="1284" width="8.140625" style="267" customWidth="1"/>
    <col min="1285" max="1285" width="11.42578125" style="267" customWidth="1"/>
    <col min="1286" max="1286" width="13" style="267" customWidth="1"/>
    <col min="1287" max="1287" width="7.5703125" style="267" customWidth="1"/>
    <col min="1288" max="1536" width="9.140625" style="267"/>
    <col min="1537" max="1537" width="8.42578125" style="267" customWidth="1"/>
    <col min="1538" max="1538" width="41.42578125" style="267" customWidth="1"/>
    <col min="1539" max="1539" width="7.28515625" style="267" customWidth="1"/>
    <col min="1540" max="1540" width="8.140625" style="267" customWidth="1"/>
    <col min="1541" max="1541" width="11.42578125" style="267" customWidth="1"/>
    <col min="1542" max="1542" width="13" style="267" customWidth="1"/>
    <col min="1543" max="1543" width="7.5703125" style="267" customWidth="1"/>
    <col min="1544" max="1792" width="9.140625" style="267"/>
    <col min="1793" max="1793" width="8.42578125" style="267" customWidth="1"/>
    <col min="1794" max="1794" width="41.42578125" style="267" customWidth="1"/>
    <col min="1795" max="1795" width="7.28515625" style="267" customWidth="1"/>
    <col min="1796" max="1796" width="8.140625" style="267" customWidth="1"/>
    <col min="1797" max="1797" width="11.42578125" style="267" customWidth="1"/>
    <col min="1798" max="1798" width="13" style="267" customWidth="1"/>
    <col min="1799" max="1799" width="7.5703125" style="267" customWidth="1"/>
    <col min="1800" max="2048" width="9.140625" style="267"/>
    <col min="2049" max="2049" width="8.42578125" style="267" customWidth="1"/>
    <col min="2050" max="2050" width="41.42578125" style="267" customWidth="1"/>
    <col min="2051" max="2051" width="7.28515625" style="267" customWidth="1"/>
    <col min="2052" max="2052" width="8.140625" style="267" customWidth="1"/>
    <col min="2053" max="2053" width="11.42578125" style="267" customWidth="1"/>
    <col min="2054" max="2054" width="13" style="267" customWidth="1"/>
    <col min="2055" max="2055" width="7.5703125" style="267" customWidth="1"/>
    <col min="2056" max="2304" width="9.140625" style="267"/>
    <col min="2305" max="2305" width="8.42578125" style="267" customWidth="1"/>
    <col min="2306" max="2306" width="41.42578125" style="267" customWidth="1"/>
    <col min="2307" max="2307" width="7.28515625" style="267" customWidth="1"/>
    <col min="2308" max="2308" width="8.140625" style="267" customWidth="1"/>
    <col min="2309" max="2309" width="11.42578125" style="267" customWidth="1"/>
    <col min="2310" max="2310" width="13" style="267" customWidth="1"/>
    <col min="2311" max="2311" width="7.5703125" style="267" customWidth="1"/>
    <col min="2312" max="2560" width="9.140625" style="267"/>
    <col min="2561" max="2561" width="8.42578125" style="267" customWidth="1"/>
    <col min="2562" max="2562" width="41.42578125" style="267" customWidth="1"/>
    <col min="2563" max="2563" width="7.28515625" style="267" customWidth="1"/>
    <col min="2564" max="2564" width="8.140625" style="267" customWidth="1"/>
    <col min="2565" max="2565" width="11.42578125" style="267" customWidth="1"/>
    <col min="2566" max="2566" width="13" style="267" customWidth="1"/>
    <col min="2567" max="2567" width="7.5703125" style="267" customWidth="1"/>
    <col min="2568" max="2816" width="9.140625" style="267"/>
    <col min="2817" max="2817" width="8.42578125" style="267" customWidth="1"/>
    <col min="2818" max="2818" width="41.42578125" style="267" customWidth="1"/>
    <col min="2819" max="2819" width="7.28515625" style="267" customWidth="1"/>
    <col min="2820" max="2820" width="8.140625" style="267" customWidth="1"/>
    <col min="2821" max="2821" width="11.42578125" style="267" customWidth="1"/>
    <col min="2822" max="2822" width="13" style="267" customWidth="1"/>
    <col min="2823" max="2823" width="7.5703125" style="267" customWidth="1"/>
    <col min="2824" max="3072" width="9.140625" style="267"/>
    <col min="3073" max="3073" width="8.42578125" style="267" customWidth="1"/>
    <col min="3074" max="3074" width="41.42578125" style="267" customWidth="1"/>
    <col min="3075" max="3075" width="7.28515625" style="267" customWidth="1"/>
    <col min="3076" max="3076" width="8.140625" style="267" customWidth="1"/>
    <col min="3077" max="3077" width="11.42578125" style="267" customWidth="1"/>
    <col min="3078" max="3078" width="13" style="267" customWidth="1"/>
    <col min="3079" max="3079" width="7.5703125" style="267" customWidth="1"/>
    <col min="3080" max="3328" width="9.140625" style="267"/>
    <col min="3329" max="3329" width="8.42578125" style="267" customWidth="1"/>
    <col min="3330" max="3330" width="41.42578125" style="267" customWidth="1"/>
    <col min="3331" max="3331" width="7.28515625" style="267" customWidth="1"/>
    <col min="3332" max="3332" width="8.140625" style="267" customWidth="1"/>
    <col min="3333" max="3333" width="11.42578125" style="267" customWidth="1"/>
    <col min="3334" max="3334" width="13" style="267" customWidth="1"/>
    <col min="3335" max="3335" width="7.5703125" style="267" customWidth="1"/>
    <col min="3336" max="3584" width="9.140625" style="267"/>
    <col min="3585" max="3585" width="8.42578125" style="267" customWidth="1"/>
    <col min="3586" max="3586" width="41.42578125" style="267" customWidth="1"/>
    <col min="3587" max="3587" width="7.28515625" style="267" customWidth="1"/>
    <col min="3588" max="3588" width="8.140625" style="267" customWidth="1"/>
    <col min="3589" max="3589" width="11.42578125" style="267" customWidth="1"/>
    <col min="3590" max="3590" width="13" style="267" customWidth="1"/>
    <col min="3591" max="3591" width="7.5703125" style="267" customWidth="1"/>
    <col min="3592" max="3840" width="9.140625" style="267"/>
    <col min="3841" max="3841" width="8.42578125" style="267" customWidth="1"/>
    <col min="3842" max="3842" width="41.42578125" style="267" customWidth="1"/>
    <col min="3843" max="3843" width="7.28515625" style="267" customWidth="1"/>
    <col min="3844" max="3844" width="8.140625" style="267" customWidth="1"/>
    <col min="3845" max="3845" width="11.42578125" style="267" customWidth="1"/>
    <col min="3846" max="3846" width="13" style="267" customWidth="1"/>
    <col min="3847" max="3847" width="7.5703125" style="267" customWidth="1"/>
    <col min="3848" max="4096" width="9.140625" style="267"/>
    <col min="4097" max="4097" width="8.42578125" style="267" customWidth="1"/>
    <col min="4098" max="4098" width="41.42578125" style="267" customWidth="1"/>
    <col min="4099" max="4099" width="7.28515625" style="267" customWidth="1"/>
    <col min="4100" max="4100" width="8.140625" style="267" customWidth="1"/>
    <col min="4101" max="4101" width="11.42578125" style="267" customWidth="1"/>
    <col min="4102" max="4102" width="13" style="267" customWidth="1"/>
    <col min="4103" max="4103" width="7.5703125" style="267" customWidth="1"/>
    <col min="4104" max="4352" width="9.140625" style="267"/>
    <col min="4353" max="4353" width="8.42578125" style="267" customWidth="1"/>
    <col min="4354" max="4354" width="41.42578125" style="267" customWidth="1"/>
    <col min="4355" max="4355" width="7.28515625" style="267" customWidth="1"/>
    <col min="4356" max="4356" width="8.140625" style="267" customWidth="1"/>
    <col min="4357" max="4357" width="11.42578125" style="267" customWidth="1"/>
    <col min="4358" max="4358" width="13" style="267" customWidth="1"/>
    <col min="4359" max="4359" width="7.5703125" style="267" customWidth="1"/>
    <col min="4360" max="4608" width="9.140625" style="267"/>
    <col min="4609" max="4609" width="8.42578125" style="267" customWidth="1"/>
    <col min="4610" max="4610" width="41.42578125" style="267" customWidth="1"/>
    <col min="4611" max="4611" width="7.28515625" style="267" customWidth="1"/>
    <col min="4612" max="4612" width="8.140625" style="267" customWidth="1"/>
    <col min="4613" max="4613" width="11.42578125" style="267" customWidth="1"/>
    <col min="4614" max="4614" width="13" style="267" customWidth="1"/>
    <col min="4615" max="4615" width="7.5703125" style="267" customWidth="1"/>
    <col min="4616" max="4864" width="9.140625" style="267"/>
    <col min="4865" max="4865" width="8.42578125" style="267" customWidth="1"/>
    <col min="4866" max="4866" width="41.42578125" style="267" customWidth="1"/>
    <col min="4867" max="4867" width="7.28515625" style="267" customWidth="1"/>
    <col min="4868" max="4868" width="8.140625" style="267" customWidth="1"/>
    <col min="4869" max="4869" width="11.42578125" style="267" customWidth="1"/>
    <col min="4870" max="4870" width="13" style="267" customWidth="1"/>
    <col min="4871" max="4871" width="7.5703125" style="267" customWidth="1"/>
    <col min="4872" max="5120" width="9.140625" style="267"/>
    <col min="5121" max="5121" width="8.42578125" style="267" customWidth="1"/>
    <col min="5122" max="5122" width="41.42578125" style="267" customWidth="1"/>
    <col min="5123" max="5123" width="7.28515625" style="267" customWidth="1"/>
    <col min="5124" max="5124" width="8.140625" style="267" customWidth="1"/>
    <col min="5125" max="5125" width="11.42578125" style="267" customWidth="1"/>
    <col min="5126" max="5126" width="13" style="267" customWidth="1"/>
    <col min="5127" max="5127" width="7.5703125" style="267" customWidth="1"/>
    <col min="5128" max="5376" width="9.140625" style="267"/>
    <col min="5377" max="5377" width="8.42578125" style="267" customWidth="1"/>
    <col min="5378" max="5378" width="41.42578125" style="267" customWidth="1"/>
    <col min="5379" max="5379" width="7.28515625" style="267" customWidth="1"/>
    <col min="5380" max="5380" width="8.140625" style="267" customWidth="1"/>
    <col min="5381" max="5381" width="11.42578125" style="267" customWidth="1"/>
    <col min="5382" max="5382" width="13" style="267" customWidth="1"/>
    <col min="5383" max="5383" width="7.5703125" style="267" customWidth="1"/>
    <col min="5384" max="5632" width="9.140625" style="267"/>
    <col min="5633" max="5633" width="8.42578125" style="267" customWidth="1"/>
    <col min="5634" max="5634" width="41.42578125" style="267" customWidth="1"/>
    <col min="5635" max="5635" width="7.28515625" style="267" customWidth="1"/>
    <col min="5636" max="5636" width="8.140625" style="267" customWidth="1"/>
    <col min="5637" max="5637" width="11.42578125" style="267" customWidth="1"/>
    <col min="5638" max="5638" width="13" style="267" customWidth="1"/>
    <col min="5639" max="5639" width="7.5703125" style="267" customWidth="1"/>
    <col min="5640" max="5888" width="9.140625" style="267"/>
    <col min="5889" max="5889" width="8.42578125" style="267" customWidth="1"/>
    <col min="5890" max="5890" width="41.42578125" style="267" customWidth="1"/>
    <col min="5891" max="5891" width="7.28515625" style="267" customWidth="1"/>
    <col min="5892" max="5892" width="8.140625" style="267" customWidth="1"/>
    <col min="5893" max="5893" width="11.42578125" style="267" customWidth="1"/>
    <col min="5894" max="5894" width="13" style="267" customWidth="1"/>
    <col min="5895" max="5895" width="7.5703125" style="267" customWidth="1"/>
    <col min="5896" max="6144" width="9.140625" style="267"/>
    <col min="6145" max="6145" width="8.42578125" style="267" customWidth="1"/>
    <col min="6146" max="6146" width="41.42578125" style="267" customWidth="1"/>
    <col min="6147" max="6147" width="7.28515625" style="267" customWidth="1"/>
    <col min="6148" max="6148" width="8.140625" style="267" customWidth="1"/>
    <col min="6149" max="6149" width="11.42578125" style="267" customWidth="1"/>
    <col min="6150" max="6150" width="13" style="267" customWidth="1"/>
    <col min="6151" max="6151" width="7.5703125" style="267" customWidth="1"/>
    <col min="6152" max="6400" width="9.140625" style="267"/>
    <col min="6401" max="6401" width="8.42578125" style="267" customWidth="1"/>
    <col min="6402" max="6402" width="41.42578125" style="267" customWidth="1"/>
    <col min="6403" max="6403" width="7.28515625" style="267" customWidth="1"/>
    <col min="6404" max="6404" width="8.140625" style="267" customWidth="1"/>
    <col min="6405" max="6405" width="11.42578125" style="267" customWidth="1"/>
    <col min="6406" max="6406" width="13" style="267" customWidth="1"/>
    <col min="6407" max="6407" width="7.5703125" style="267" customWidth="1"/>
    <col min="6408" max="6656" width="9.140625" style="267"/>
    <col min="6657" max="6657" width="8.42578125" style="267" customWidth="1"/>
    <col min="6658" max="6658" width="41.42578125" style="267" customWidth="1"/>
    <col min="6659" max="6659" width="7.28515625" style="267" customWidth="1"/>
    <col min="6660" max="6660" width="8.140625" style="267" customWidth="1"/>
    <col min="6661" max="6661" width="11.42578125" style="267" customWidth="1"/>
    <col min="6662" max="6662" width="13" style="267" customWidth="1"/>
    <col min="6663" max="6663" width="7.5703125" style="267" customWidth="1"/>
    <col min="6664" max="6912" width="9.140625" style="267"/>
    <col min="6913" max="6913" width="8.42578125" style="267" customWidth="1"/>
    <col min="6914" max="6914" width="41.42578125" style="267" customWidth="1"/>
    <col min="6915" max="6915" width="7.28515625" style="267" customWidth="1"/>
    <col min="6916" max="6916" width="8.140625" style="267" customWidth="1"/>
    <col min="6917" max="6917" width="11.42578125" style="267" customWidth="1"/>
    <col min="6918" max="6918" width="13" style="267" customWidth="1"/>
    <col min="6919" max="6919" width="7.5703125" style="267" customWidth="1"/>
    <col min="6920" max="7168" width="9.140625" style="267"/>
    <col min="7169" max="7169" width="8.42578125" style="267" customWidth="1"/>
    <col min="7170" max="7170" width="41.42578125" style="267" customWidth="1"/>
    <col min="7171" max="7171" width="7.28515625" style="267" customWidth="1"/>
    <col min="7172" max="7172" width="8.140625" style="267" customWidth="1"/>
    <col min="7173" max="7173" width="11.42578125" style="267" customWidth="1"/>
    <col min="7174" max="7174" width="13" style="267" customWidth="1"/>
    <col min="7175" max="7175" width="7.5703125" style="267" customWidth="1"/>
    <col min="7176" max="7424" width="9.140625" style="267"/>
    <col min="7425" max="7425" width="8.42578125" style="267" customWidth="1"/>
    <col min="7426" max="7426" width="41.42578125" style="267" customWidth="1"/>
    <col min="7427" max="7427" width="7.28515625" style="267" customWidth="1"/>
    <col min="7428" max="7428" width="8.140625" style="267" customWidth="1"/>
    <col min="7429" max="7429" width="11.42578125" style="267" customWidth="1"/>
    <col min="7430" max="7430" width="13" style="267" customWidth="1"/>
    <col min="7431" max="7431" width="7.5703125" style="267" customWidth="1"/>
    <col min="7432" max="7680" width="9.140625" style="267"/>
    <col min="7681" max="7681" width="8.42578125" style="267" customWidth="1"/>
    <col min="7682" max="7682" width="41.42578125" style="267" customWidth="1"/>
    <col min="7683" max="7683" width="7.28515625" style="267" customWidth="1"/>
    <col min="7684" max="7684" width="8.140625" style="267" customWidth="1"/>
    <col min="7685" max="7685" width="11.42578125" style="267" customWidth="1"/>
    <col min="7686" max="7686" width="13" style="267" customWidth="1"/>
    <col min="7687" max="7687" width="7.5703125" style="267" customWidth="1"/>
    <col min="7688" max="7936" width="9.140625" style="267"/>
    <col min="7937" max="7937" width="8.42578125" style="267" customWidth="1"/>
    <col min="7938" max="7938" width="41.42578125" style="267" customWidth="1"/>
    <col min="7939" max="7939" width="7.28515625" style="267" customWidth="1"/>
    <col min="7940" max="7940" width="8.140625" style="267" customWidth="1"/>
    <col min="7941" max="7941" width="11.42578125" style="267" customWidth="1"/>
    <col min="7942" max="7942" width="13" style="267" customWidth="1"/>
    <col min="7943" max="7943" width="7.5703125" style="267" customWidth="1"/>
    <col min="7944" max="8192" width="9.140625" style="267"/>
    <col min="8193" max="8193" width="8.42578125" style="267" customWidth="1"/>
    <col min="8194" max="8194" width="41.42578125" style="267" customWidth="1"/>
    <col min="8195" max="8195" width="7.28515625" style="267" customWidth="1"/>
    <col min="8196" max="8196" width="8.140625" style="267" customWidth="1"/>
    <col min="8197" max="8197" width="11.42578125" style="267" customWidth="1"/>
    <col min="8198" max="8198" width="13" style="267" customWidth="1"/>
    <col min="8199" max="8199" width="7.5703125" style="267" customWidth="1"/>
    <col min="8200" max="8448" width="9.140625" style="267"/>
    <col min="8449" max="8449" width="8.42578125" style="267" customWidth="1"/>
    <col min="8450" max="8450" width="41.42578125" style="267" customWidth="1"/>
    <col min="8451" max="8451" width="7.28515625" style="267" customWidth="1"/>
    <col min="8452" max="8452" width="8.140625" style="267" customWidth="1"/>
    <col min="8453" max="8453" width="11.42578125" style="267" customWidth="1"/>
    <col min="8454" max="8454" width="13" style="267" customWidth="1"/>
    <col min="8455" max="8455" width="7.5703125" style="267" customWidth="1"/>
    <col min="8456" max="8704" width="9.140625" style="267"/>
    <col min="8705" max="8705" width="8.42578125" style="267" customWidth="1"/>
    <col min="8706" max="8706" width="41.42578125" style="267" customWidth="1"/>
    <col min="8707" max="8707" width="7.28515625" style="267" customWidth="1"/>
    <col min="8708" max="8708" width="8.140625" style="267" customWidth="1"/>
    <col min="8709" max="8709" width="11.42578125" style="267" customWidth="1"/>
    <col min="8710" max="8710" width="13" style="267" customWidth="1"/>
    <col min="8711" max="8711" width="7.5703125" style="267" customWidth="1"/>
    <col min="8712" max="8960" width="9.140625" style="267"/>
    <col min="8961" max="8961" width="8.42578125" style="267" customWidth="1"/>
    <col min="8962" max="8962" width="41.42578125" style="267" customWidth="1"/>
    <col min="8963" max="8963" width="7.28515625" style="267" customWidth="1"/>
    <col min="8964" max="8964" width="8.140625" style="267" customWidth="1"/>
    <col min="8965" max="8965" width="11.42578125" style="267" customWidth="1"/>
    <col min="8966" max="8966" width="13" style="267" customWidth="1"/>
    <col min="8967" max="8967" width="7.5703125" style="267" customWidth="1"/>
    <col min="8968" max="9216" width="9.140625" style="267"/>
    <col min="9217" max="9217" width="8.42578125" style="267" customWidth="1"/>
    <col min="9218" max="9218" width="41.42578125" style="267" customWidth="1"/>
    <col min="9219" max="9219" width="7.28515625" style="267" customWidth="1"/>
    <col min="9220" max="9220" width="8.140625" style="267" customWidth="1"/>
    <col min="9221" max="9221" width="11.42578125" style="267" customWidth="1"/>
    <col min="9222" max="9222" width="13" style="267" customWidth="1"/>
    <col min="9223" max="9223" width="7.5703125" style="267" customWidth="1"/>
    <col min="9224" max="9472" width="9.140625" style="267"/>
    <col min="9473" max="9473" width="8.42578125" style="267" customWidth="1"/>
    <col min="9474" max="9474" width="41.42578125" style="267" customWidth="1"/>
    <col min="9475" max="9475" width="7.28515625" style="267" customWidth="1"/>
    <col min="9476" max="9476" width="8.140625" style="267" customWidth="1"/>
    <col min="9477" max="9477" width="11.42578125" style="267" customWidth="1"/>
    <col min="9478" max="9478" width="13" style="267" customWidth="1"/>
    <col min="9479" max="9479" width="7.5703125" style="267" customWidth="1"/>
    <col min="9480" max="9728" width="9.140625" style="267"/>
    <col min="9729" max="9729" width="8.42578125" style="267" customWidth="1"/>
    <col min="9730" max="9730" width="41.42578125" style="267" customWidth="1"/>
    <col min="9731" max="9731" width="7.28515625" style="267" customWidth="1"/>
    <col min="9732" max="9732" width="8.140625" style="267" customWidth="1"/>
    <col min="9733" max="9733" width="11.42578125" style="267" customWidth="1"/>
    <col min="9734" max="9734" width="13" style="267" customWidth="1"/>
    <col min="9735" max="9735" width="7.5703125" style="267" customWidth="1"/>
    <col min="9736" max="9984" width="9.140625" style="267"/>
    <col min="9985" max="9985" width="8.42578125" style="267" customWidth="1"/>
    <col min="9986" max="9986" width="41.42578125" style="267" customWidth="1"/>
    <col min="9987" max="9987" width="7.28515625" style="267" customWidth="1"/>
    <col min="9988" max="9988" width="8.140625" style="267" customWidth="1"/>
    <col min="9989" max="9989" width="11.42578125" style="267" customWidth="1"/>
    <col min="9990" max="9990" width="13" style="267" customWidth="1"/>
    <col min="9991" max="9991" width="7.5703125" style="267" customWidth="1"/>
    <col min="9992" max="10240" width="9.140625" style="267"/>
    <col min="10241" max="10241" width="8.42578125" style="267" customWidth="1"/>
    <col min="10242" max="10242" width="41.42578125" style="267" customWidth="1"/>
    <col min="10243" max="10243" width="7.28515625" style="267" customWidth="1"/>
    <col min="10244" max="10244" width="8.140625" style="267" customWidth="1"/>
    <col min="10245" max="10245" width="11.42578125" style="267" customWidth="1"/>
    <col min="10246" max="10246" width="13" style="267" customWidth="1"/>
    <col min="10247" max="10247" width="7.5703125" style="267" customWidth="1"/>
    <col min="10248" max="10496" width="9.140625" style="267"/>
    <col min="10497" max="10497" width="8.42578125" style="267" customWidth="1"/>
    <col min="10498" max="10498" width="41.42578125" style="267" customWidth="1"/>
    <col min="10499" max="10499" width="7.28515625" style="267" customWidth="1"/>
    <col min="10500" max="10500" width="8.140625" style="267" customWidth="1"/>
    <col min="10501" max="10501" width="11.42578125" style="267" customWidth="1"/>
    <col min="10502" max="10502" width="13" style="267" customWidth="1"/>
    <col min="10503" max="10503" width="7.5703125" style="267" customWidth="1"/>
    <col min="10504" max="10752" width="9.140625" style="267"/>
    <col min="10753" max="10753" width="8.42578125" style="267" customWidth="1"/>
    <col min="10754" max="10754" width="41.42578125" style="267" customWidth="1"/>
    <col min="10755" max="10755" width="7.28515625" style="267" customWidth="1"/>
    <col min="10756" max="10756" width="8.140625" style="267" customWidth="1"/>
    <col min="10757" max="10757" width="11.42578125" style="267" customWidth="1"/>
    <col min="10758" max="10758" width="13" style="267" customWidth="1"/>
    <col min="10759" max="10759" width="7.5703125" style="267" customWidth="1"/>
    <col min="10760" max="11008" width="9.140625" style="267"/>
    <col min="11009" max="11009" width="8.42578125" style="267" customWidth="1"/>
    <col min="11010" max="11010" width="41.42578125" style="267" customWidth="1"/>
    <col min="11011" max="11011" width="7.28515625" style="267" customWidth="1"/>
    <col min="11012" max="11012" width="8.140625" style="267" customWidth="1"/>
    <col min="11013" max="11013" width="11.42578125" style="267" customWidth="1"/>
    <col min="11014" max="11014" width="13" style="267" customWidth="1"/>
    <col min="11015" max="11015" width="7.5703125" style="267" customWidth="1"/>
    <col min="11016" max="11264" width="9.140625" style="267"/>
    <col min="11265" max="11265" width="8.42578125" style="267" customWidth="1"/>
    <col min="11266" max="11266" width="41.42578125" style="267" customWidth="1"/>
    <col min="11267" max="11267" width="7.28515625" style="267" customWidth="1"/>
    <col min="11268" max="11268" width="8.140625" style="267" customWidth="1"/>
    <col min="11269" max="11269" width="11.42578125" style="267" customWidth="1"/>
    <col min="11270" max="11270" width="13" style="267" customWidth="1"/>
    <col min="11271" max="11271" width="7.5703125" style="267" customWidth="1"/>
    <col min="11272" max="11520" width="9.140625" style="267"/>
    <col min="11521" max="11521" width="8.42578125" style="267" customWidth="1"/>
    <col min="11522" max="11522" width="41.42578125" style="267" customWidth="1"/>
    <col min="11523" max="11523" width="7.28515625" style="267" customWidth="1"/>
    <col min="11524" max="11524" width="8.140625" style="267" customWidth="1"/>
    <col min="11525" max="11525" width="11.42578125" style="267" customWidth="1"/>
    <col min="11526" max="11526" width="13" style="267" customWidth="1"/>
    <col min="11527" max="11527" width="7.5703125" style="267" customWidth="1"/>
    <col min="11528" max="11776" width="9.140625" style="267"/>
    <col min="11777" max="11777" width="8.42578125" style="267" customWidth="1"/>
    <col min="11778" max="11778" width="41.42578125" style="267" customWidth="1"/>
    <col min="11779" max="11779" width="7.28515625" style="267" customWidth="1"/>
    <col min="11780" max="11780" width="8.140625" style="267" customWidth="1"/>
    <col min="11781" max="11781" width="11.42578125" style="267" customWidth="1"/>
    <col min="11782" max="11782" width="13" style="267" customWidth="1"/>
    <col min="11783" max="11783" width="7.5703125" style="267" customWidth="1"/>
    <col min="11784" max="12032" width="9.140625" style="267"/>
    <col min="12033" max="12033" width="8.42578125" style="267" customWidth="1"/>
    <col min="12034" max="12034" width="41.42578125" style="267" customWidth="1"/>
    <col min="12035" max="12035" width="7.28515625" style="267" customWidth="1"/>
    <col min="12036" max="12036" width="8.140625" style="267" customWidth="1"/>
    <col min="12037" max="12037" width="11.42578125" style="267" customWidth="1"/>
    <col min="12038" max="12038" width="13" style="267" customWidth="1"/>
    <col min="12039" max="12039" width="7.5703125" style="267" customWidth="1"/>
    <col min="12040" max="12288" width="9.140625" style="267"/>
    <col min="12289" max="12289" width="8.42578125" style="267" customWidth="1"/>
    <col min="12290" max="12290" width="41.42578125" style="267" customWidth="1"/>
    <col min="12291" max="12291" width="7.28515625" style="267" customWidth="1"/>
    <col min="12292" max="12292" width="8.140625" style="267" customWidth="1"/>
    <col min="12293" max="12293" width="11.42578125" style="267" customWidth="1"/>
    <col min="12294" max="12294" width="13" style="267" customWidth="1"/>
    <col min="12295" max="12295" width="7.5703125" style="267" customWidth="1"/>
    <col min="12296" max="12544" width="9.140625" style="267"/>
    <col min="12545" max="12545" width="8.42578125" style="267" customWidth="1"/>
    <col min="12546" max="12546" width="41.42578125" style="267" customWidth="1"/>
    <col min="12547" max="12547" width="7.28515625" style="267" customWidth="1"/>
    <col min="12548" max="12548" width="8.140625" style="267" customWidth="1"/>
    <col min="12549" max="12549" width="11.42578125" style="267" customWidth="1"/>
    <col min="12550" max="12550" width="13" style="267" customWidth="1"/>
    <col min="12551" max="12551" width="7.5703125" style="267" customWidth="1"/>
    <col min="12552" max="12800" width="9.140625" style="267"/>
    <col min="12801" max="12801" width="8.42578125" style="267" customWidth="1"/>
    <col min="12802" max="12802" width="41.42578125" style="267" customWidth="1"/>
    <col min="12803" max="12803" width="7.28515625" style="267" customWidth="1"/>
    <col min="12804" max="12804" width="8.140625" style="267" customWidth="1"/>
    <col min="12805" max="12805" width="11.42578125" style="267" customWidth="1"/>
    <col min="12806" max="12806" width="13" style="267" customWidth="1"/>
    <col min="12807" max="12807" width="7.5703125" style="267" customWidth="1"/>
    <col min="12808" max="13056" width="9.140625" style="267"/>
    <col min="13057" max="13057" width="8.42578125" style="267" customWidth="1"/>
    <col min="13058" max="13058" width="41.42578125" style="267" customWidth="1"/>
    <col min="13059" max="13059" width="7.28515625" style="267" customWidth="1"/>
    <col min="13060" max="13060" width="8.140625" style="267" customWidth="1"/>
    <col min="13061" max="13061" width="11.42578125" style="267" customWidth="1"/>
    <col min="13062" max="13062" width="13" style="267" customWidth="1"/>
    <col min="13063" max="13063" width="7.5703125" style="267" customWidth="1"/>
    <col min="13064" max="13312" width="9.140625" style="267"/>
    <col min="13313" max="13313" width="8.42578125" style="267" customWidth="1"/>
    <col min="13314" max="13314" width="41.42578125" style="267" customWidth="1"/>
    <col min="13315" max="13315" width="7.28515625" style="267" customWidth="1"/>
    <col min="13316" max="13316" width="8.140625" style="267" customWidth="1"/>
    <col min="13317" max="13317" width="11.42578125" style="267" customWidth="1"/>
    <col min="13318" max="13318" width="13" style="267" customWidth="1"/>
    <col min="13319" max="13319" width="7.5703125" style="267" customWidth="1"/>
    <col min="13320" max="13568" width="9.140625" style="267"/>
    <col min="13569" max="13569" width="8.42578125" style="267" customWidth="1"/>
    <col min="13570" max="13570" width="41.42578125" style="267" customWidth="1"/>
    <col min="13571" max="13571" width="7.28515625" style="267" customWidth="1"/>
    <col min="13572" max="13572" width="8.140625" style="267" customWidth="1"/>
    <col min="13573" max="13573" width="11.42578125" style="267" customWidth="1"/>
    <col min="13574" max="13574" width="13" style="267" customWidth="1"/>
    <col min="13575" max="13575" width="7.5703125" style="267" customWidth="1"/>
    <col min="13576" max="13824" width="9.140625" style="267"/>
    <col min="13825" max="13825" width="8.42578125" style="267" customWidth="1"/>
    <col min="13826" max="13826" width="41.42578125" style="267" customWidth="1"/>
    <col min="13827" max="13827" width="7.28515625" style="267" customWidth="1"/>
    <col min="13828" max="13828" width="8.140625" style="267" customWidth="1"/>
    <col min="13829" max="13829" width="11.42578125" style="267" customWidth="1"/>
    <col min="13830" max="13830" width="13" style="267" customWidth="1"/>
    <col min="13831" max="13831" width="7.5703125" style="267" customWidth="1"/>
    <col min="13832" max="14080" width="9.140625" style="267"/>
    <col min="14081" max="14081" width="8.42578125" style="267" customWidth="1"/>
    <col min="14082" max="14082" width="41.42578125" style="267" customWidth="1"/>
    <col min="14083" max="14083" width="7.28515625" style="267" customWidth="1"/>
    <col min="14084" max="14084" width="8.140625" style="267" customWidth="1"/>
    <col min="14085" max="14085" width="11.42578125" style="267" customWidth="1"/>
    <col min="14086" max="14086" width="13" style="267" customWidth="1"/>
    <col min="14087" max="14087" width="7.5703125" style="267" customWidth="1"/>
    <col min="14088" max="14336" width="9.140625" style="267"/>
    <col min="14337" max="14337" width="8.42578125" style="267" customWidth="1"/>
    <col min="14338" max="14338" width="41.42578125" style="267" customWidth="1"/>
    <col min="14339" max="14339" width="7.28515625" style="267" customWidth="1"/>
    <col min="14340" max="14340" width="8.140625" style="267" customWidth="1"/>
    <col min="14341" max="14341" width="11.42578125" style="267" customWidth="1"/>
    <col min="14342" max="14342" width="13" style="267" customWidth="1"/>
    <col min="14343" max="14343" width="7.5703125" style="267" customWidth="1"/>
    <col min="14344" max="14592" width="9.140625" style="267"/>
    <col min="14593" max="14593" width="8.42578125" style="267" customWidth="1"/>
    <col min="14594" max="14594" width="41.42578125" style="267" customWidth="1"/>
    <col min="14595" max="14595" width="7.28515625" style="267" customWidth="1"/>
    <col min="14596" max="14596" width="8.140625" style="267" customWidth="1"/>
    <col min="14597" max="14597" width="11.42578125" style="267" customWidth="1"/>
    <col min="14598" max="14598" width="13" style="267" customWidth="1"/>
    <col min="14599" max="14599" width="7.5703125" style="267" customWidth="1"/>
    <col min="14600" max="14848" width="9.140625" style="267"/>
    <col min="14849" max="14849" width="8.42578125" style="267" customWidth="1"/>
    <col min="14850" max="14850" width="41.42578125" style="267" customWidth="1"/>
    <col min="14851" max="14851" width="7.28515625" style="267" customWidth="1"/>
    <col min="14852" max="14852" width="8.140625" style="267" customWidth="1"/>
    <col min="14853" max="14853" width="11.42578125" style="267" customWidth="1"/>
    <col min="14854" max="14854" width="13" style="267" customWidth="1"/>
    <col min="14855" max="14855" width="7.5703125" style="267" customWidth="1"/>
    <col min="14856" max="15104" width="9.140625" style="267"/>
    <col min="15105" max="15105" width="8.42578125" style="267" customWidth="1"/>
    <col min="15106" max="15106" width="41.42578125" style="267" customWidth="1"/>
    <col min="15107" max="15107" width="7.28515625" style="267" customWidth="1"/>
    <col min="15108" max="15108" width="8.140625" style="267" customWidth="1"/>
    <col min="15109" max="15109" width="11.42578125" style="267" customWidth="1"/>
    <col min="15110" max="15110" width="13" style="267" customWidth="1"/>
    <col min="15111" max="15111" width="7.5703125" style="267" customWidth="1"/>
    <col min="15112" max="15360" width="9.140625" style="267"/>
    <col min="15361" max="15361" width="8.42578125" style="267" customWidth="1"/>
    <col min="15362" max="15362" width="41.42578125" style="267" customWidth="1"/>
    <col min="15363" max="15363" width="7.28515625" style="267" customWidth="1"/>
    <col min="15364" max="15364" width="8.140625" style="267" customWidth="1"/>
    <col min="15365" max="15365" width="11.42578125" style="267" customWidth="1"/>
    <col min="15366" max="15366" width="13" style="267" customWidth="1"/>
    <col min="15367" max="15367" width="7.5703125" style="267" customWidth="1"/>
    <col min="15368" max="15616" width="9.140625" style="267"/>
    <col min="15617" max="15617" width="8.42578125" style="267" customWidth="1"/>
    <col min="15618" max="15618" width="41.42578125" style="267" customWidth="1"/>
    <col min="15619" max="15619" width="7.28515625" style="267" customWidth="1"/>
    <col min="15620" max="15620" width="8.140625" style="267" customWidth="1"/>
    <col min="15621" max="15621" width="11.42578125" style="267" customWidth="1"/>
    <col min="15622" max="15622" width="13" style="267" customWidth="1"/>
    <col min="15623" max="15623" width="7.5703125" style="267" customWidth="1"/>
    <col min="15624" max="15872" width="9.140625" style="267"/>
    <col min="15873" max="15873" width="8.42578125" style="267" customWidth="1"/>
    <col min="15874" max="15874" width="41.42578125" style="267" customWidth="1"/>
    <col min="15875" max="15875" width="7.28515625" style="267" customWidth="1"/>
    <col min="15876" max="15876" width="8.140625" style="267" customWidth="1"/>
    <col min="15877" max="15877" width="11.42578125" style="267" customWidth="1"/>
    <col min="15878" max="15878" width="13" style="267" customWidth="1"/>
    <col min="15879" max="15879" width="7.5703125" style="267" customWidth="1"/>
    <col min="15880" max="16128" width="9.140625" style="267"/>
    <col min="16129" max="16129" width="8.42578125" style="267" customWidth="1"/>
    <col min="16130" max="16130" width="41.42578125" style="267" customWidth="1"/>
    <col min="16131" max="16131" width="7.28515625" style="267" customWidth="1"/>
    <col min="16132" max="16132" width="8.140625" style="267" customWidth="1"/>
    <col min="16133" max="16133" width="11.42578125" style="267" customWidth="1"/>
    <col min="16134" max="16134" width="13" style="267" customWidth="1"/>
    <col min="16135" max="16135" width="7.5703125" style="267" customWidth="1"/>
    <col min="16136" max="16384" width="9.140625" style="267"/>
  </cols>
  <sheetData>
    <row r="8" spans="1:247" ht="9" customHeight="1">
      <c r="A8" s="262"/>
      <c r="B8" s="263"/>
      <c r="C8" s="264"/>
      <c r="D8" s="265"/>
      <c r="E8" s="266"/>
      <c r="F8" s="265"/>
    </row>
    <row r="9" spans="1:247" s="273" customFormat="1" ht="12" customHeight="1">
      <c r="A9" s="268" t="s">
        <v>248</v>
      </c>
      <c r="B9" s="269"/>
      <c r="C9" s="270" t="s">
        <v>249</v>
      </c>
      <c r="D9" s="271"/>
      <c r="E9" s="272" t="s">
        <v>250</v>
      </c>
      <c r="F9" s="271"/>
    </row>
    <row r="10" spans="1:247" s="273" customFormat="1" ht="12" customHeight="1">
      <c r="A10" s="274" t="s">
        <v>251</v>
      </c>
      <c r="B10" s="275" t="s">
        <v>252</v>
      </c>
      <c r="C10" s="276" t="s">
        <v>253</v>
      </c>
      <c r="D10" s="277" t="s">
        <v>3</v>
      </c>
      <c r="E10" s="278" t="s">
        <v>254</v>
      </c>
      <c r="F10" s="277" t="s">
        <v>255</v>
      </c>
    </row>
    <row r="11" spans="1:247" s="273" customFormat="1" ht="12" customHeight="1">
      <c r="A11" s="279"/>
      <c r="B11" s="263"/>
      <c r="C11" s="264"/>
      <c r="D11" s="280"/>
      <c r="E11" s="281"/>
      <c r="F11" s="265"/>
    </row>
    <row r="12" spans="1:247" s="273" customFormat="1" ht="14.25" customHeight="1">
      <c r="A12" s="282"/>
      <c r="B12" s="283" t="s">
        <v>256</v>
      </c>
      <c r="C12" s="284"/>
      <c r="D12" s="285"/>
      <c r="E12" s="286"/>
      <c r="F12" s="286"/>
    </row>
    <row r="13" spans="1:247" s="273" customFormat="1" ht="118.5" customHeight="1">
      <c r="A13" s="282"/>
      <c r="B13" s="287" t="s">
        <v>257</v>
      </c>
      <c r="C13" s="284"/>
      <c r="D13" s="285"/>
      <c r="E13" s="286"/>
      <c r="F13" s="286"/>
    </row>
    <row r="14" spans="1:247" s="273" customFormat="1" ht="12" customHeight="1">
      <c r="A14" s="279"/>
      <c r="B14" s="263"/>
      <c r="C14" s="264"/>
      <c r="D14" s="280"/>
      <c r="E14" s="281"/>
      <c r="F14" s="265"/>
    </row>
    <row r="15" spans="1:247" s="273" customFormat="1" ht="12" customHeight="1">
      <c r="A15" s="279"/>
      <c r="B15" s="263"/>
      <c r="C15" s="264"/>
      <c r="D15" s="280"/>
      <c r="E15" s="281"/>
      <c r="F15" s="265"/>
    </row>
    <row r="16" spans="1:247" ht="15.75">
      <c r="A16" s="288" t="s">
        <v>258</v>
      </c>
      <c r="B16" s="289" t="s">
        <v>259</v>
      </c>
      <c r="C16" s="290"/>
      <c r="D16" s="291"/>
      <c r="E16" s="292"/>
      <c r="F16" s="292"/>
      <c r="G16" s="291"/>
      <c r="H16" s="291"/>
      <c r="I16" s="291"/>
      <c r="J16" s="291"/>
      <c r="K16" s="291"/>
      <c r="L16" s="291"/>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c r="AW16" s="293"/>
      <c r="AX16" s="293"/>
      <c r="AY16" s="293"/>
      <c r="AZ16" s="293"/>
      <c r="BA16" s="293"/>
      <c r="BB16" s="293"/>
      <c r="BC16" s="293"/>
      <c r="BD16" s="293"/>
      <c r="BE16" s="293"/>
      <c r="BF16" s="293"/>
      <c r="BG16" s="293"/>
      <c r="BH16" s="293"/>
      <c r="BI16" s="293"/>
      <c r="BJ16" s="293"/>
      <c r="BK16" s="293"/>
      <c r="BL16" s="293"/>
      <c r="BM16" s="293"/>
      <c r="BN16" s="293"/>
      <c r="BO16" s="293"/>
      <c r="BP16" s="293"/>
      <c r="BQ16" s="293"/>
      <c r="BR16" s="293"/>
      <c r="BS16" s="293"/>
      <c r="BT16" s="293"/>
      <c r="BU16" s="293"/>
      <c r="BV16" s="293"/>
      <c r="BW16" s="293"/>
      <c r="BX16" s="293"/>
      <c r="BY16" s="293"/>
      <c r="BZ16" s="293"/>
      <c r="CA16" s="293"/>
      <c r="CB16" s="293"/>
      <c r="CC16" s="293"/>
      <c r="CD16" s="293"/>
      <c r="CE16" s="293"/>
      <c r="CF16" s="293"/>
      <c r="CG16" s="293"/>
      <c r="CH16" s="293"/>
      <c r="CI16" s="293"/>
      <c r="CJ16" s="293"/>
      <c r="CK16" s="293"/>
      <c r="CL16" s="293"/>
      <c r="CM16" s="293"/>
      <c r="CN16" s="293"/>
      <c r="CO16" s="293"/>
      <c r="CP16" s="293"/>
      <c r="CQ16" s="293"/>
      <c r="CR16" s="293"/>
      <c r="CS16" s="293"/>
      <c r="CT16" s="293"/>
      <c r="CU16" s="293"/>
      <c r="CV16" s="293"/>
      <c r="CW16" s="293"/>
      <c r="CX16" s="293"/>
      <c r="CY16" s="293"/>
      <c r="CZ16" s="293"/>
      <c r="DA16" s="293"/>
      <c r="DB16" s="293"/>
      <c r="DC16" s="293"/>
      <c r="DD16" s="293"/>
      <c r="DE16" s="293"/>
      <c r="DF16" s="293"/>
      <c r="DG16" s="293"/>
      <c r="DH16" s="293"/>
      <c r="DI16" s="293"/>
      <c r="DJ16" s="293"/>
      <c r="DK16" s="293"/>
      <c r="DL16" s="293"/>
      <c r="DM16" s="293"/>
      <c r="DN16" s="293"/>
      <c r="DO16" s="293"/>
      <c r="DP16" s="293"/>
      <c r="DQ16" s="293"/>
      <c r="DR16" s="293"/>
      <c r="DS16" s="293"/>
      <c r="DT16" s="293"/>
      <c r="DU16" s="293"/>
      <c r="DV16" s="293"/>
      <c r="DW16" s="293"/>
      <c r="DX16" s="293"/>
      <c r="DY16" s="293"/>
      <c r="DZ16" s="293"/>
      <c r="EA16" s="293"/>
      <c r="EB16" s="293"/>
      <c r="EC16" s="293"/>
      <c r="ED16" s="293"/>
      <c r="EE16" s="293"/>
      <c r="EF16" s="293"/>
      <c r="EG16" s="293"/>
      <c r="EH16" s="293"/>
      <c r="EI16" s="293"/>
      <c r="EJ16" s="293"/>
      <c r="EK16" s="293"/>
      <c r="EL16" s="293"/>
      <c r="EM16" s="293"/>
      <c r="EN16" s="293"/>
      <c r="EO16" s="293"/>
      <c r="EP16" s="293"/>
      <c r="EQ16" s="293"/>
      <c r="ER16" s="293"/>
      <c r="ES16" s="293"/>
      <c r="ET16" s="293"/>
      <c r="EU16" s="293"/>
      <c r="EV16" s="293"/>
      <c r="EW16" s="293"/>
      <c r="EX16" s="293"/>
      <c r="EY16" s="293"/>
      <c r="EZ16" s="293"/>
      <c r="FA16" s="293"/>
      <c r="FB16" s="293"/>
      <c r="FC16" s="293"/>
      <c r="FD16" s="293"/>
      <c r="FE16" s="293"/>
      <c r="FF16" s="293"/>
      <c r="FG16" s="293"/>
      <c r="FH16" s="293"/>
      <c r="FI16" s="293"/>
      <c r="FJ16" s="293"/>
      <c r="FK16" s="293"/>
      <c r="FL16" s="293"/>
      <c r="FM16" s="293"/>
      <c r="FN16" s="293"/>
      <c r="FO16" s="293"/>
      <c r="FP16" s="293"/>
      <c r="FQ16" s="293"/>
      <c r="FR16" s="293"/>
      <c r="FS16" s="293"/>
      <c r="FT16" s="293"/>
      <c r="FU16" s="293"/>
      <c r="FV16" s="293"/>
      <c r="FW16" s="293"/>
      <c r="FX16" s="293"/>
      <c r="FY16" s="293"/>
      <c r="FZ16" s="293"/>
      <c r="GA16" s="293"/>
      <c r="GB16" s="293"/>
      <c r="GC16" s="293"/>
      <c r="GD16" s="293"/>
      <c r="GE16" s="293"/>
      <c r="GF16" s="293"/>
      <c r="GG16" s="293"/>
      <c r="GH16" s="293"/>
      <c r="GI16" s="293"/>
      <c r="GJ16" s="293"/>
      <c r="GK16" s="293"/>
      <c r="GL16" s="293"/>
      <c r="GM16" s="293"/>
      <c r="GN16" s="293"/>
      <c r="GO16" s="293"/>
      <c r="GP16" s="293"/>
      <c r="GQ16" s="293"/>
      <c r="GR16" s="293"/>
      <c r="GS16" s="293"/>
      <c r="GT16" s="293"/>
      <c r="GU16" s="293"/>
      <c r="GV16" s="293"/>
      <c r="GW16" s="293"/>
      <c r="GX16" s="293"/>
      <c r="GY16" s="293"/>
      <c r="GZ16" s="293"/>
      <c r="HA16" s="293"/>
      <c r="HB16" s="293"/>
      <c r="HC16" s="293"/>
      <c r="HD16" s="293"/>
      <c r="HE16" s="293"/>
      <c r="HF16" s="293"/>
      <c r="HG16" s="293"/>
      <c r="HH16" s="293"/>
      <c r="HI16" s="293"/>
      <c r="HJ16" s="293"/>
      <c r="HK16" s="293"/>
      <c r="HL16" s="293"/>
      <c r="HM16" s="293"/>
      <c r="HN16" s="293"/>
      <c r="HO16" s="293"/>
      <c r="HP16" s="293"/>
      <c r="HQ16" s="293"/>
      <c r="HR16" s="293"/>
      <c r="HS16" s="293"/>
      <c r="HT16" s="293"/>
      <c r="HU16" s="293"/>
      <c r="HV16" s="293"/>
      <c r="HW16" s="293"/>
      <c r="HX16" s="293"/>
      <c r="HY16" s="293"/>
      <c r="HZ16" s="293"/>
      <c r="IA16" s="293"/>
      <c r="IB16" s="293"/>
      <c r="IC16" s="293"/>
      <c r="ID16" s="293"/>
      <c r="IE16" s="293"/>
      <c r="IF16" s="293"/>
      <c r="IG16" s="293"/>
      <c r="IH16" s="293"/>
      <c r="II16" s="293"/>
      <c r="IJ16" s="293"/>
      <c r="IK16" s="293"/>
      <c r="IL16" s="293"/>
      <c r="IM16" s="293"/>
    </row>
    <row r="17" spans="1:247" ht="15.75">
      <c r="A17" s="294"/>
      <c r="B17" s="295"/>
      <c r="C17" s="290"/>
      <c r="D17" s="291"/>
      <c r="E17" s="292"/>
      <c r="F17" s="292"/>
      <c r="G17" s="291"/>
      <c r="H17" s="291"/>
      <c r="I17" s="291"/>
      <c r="J17" s="291"/>
      <c r="K17" s="291"/>
      <c r="L17" s="291"/>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c r="AW17" s="293"/>
      <c r="AX17" s="293"/>
      <c r="AY17" s="293"/>
      <c r="AZ17" s="293"/>
      <c r="BA17" s="293"/>
      <c r="BB17" s="293"/>
      <c r="BC17" s="293"/>
      <c r="BD17" s="293"/>
      <c r="BE17" s="293"/>
      <c r="BF17" s="293"/>
      <c r="BG17" s="293"/>
      <c r="BH17" s="293"/>
      <c r="BI17" s="293"/>
      <c r="BJ17" s="293"/>
      <c r="BK17" s="293"/>
      <c r="BL17" s="293"/>
      <c r="BM17" s="293"/>
      <c r="BN17" s="293"/>
      <c r="BO17" s="293"/>
      <c r="BP17" s="293"/>
      <c r="BQ17" s="293"/>
      <c r="BR17" s="293"/>
      <c r="BS17" s="293"/>
      <c r="BT17" s="293"/>
      <c r="BU17" s="293"/>
      <c r="BV17" s="293"/>
      <c r="BW17" s="293"/>
      <c r="BX17" s="293"/>
      <c r="BY17" s="293"/>
      <c r="BZ17" s="293"/>
      <c r="CA17" s="293"/>
      <c r="CB17" s="293"/>
      <c r="CC17" s="293"/>
      <c r="CD17" s="293"/>
      <c r="CE17" s="293"/>
      <c r="CF17" s="293"/>
      <c r="CG17" s="293"/>
      <c r="CH17" s="293"/>
      <c r="CI17" s="293"/>
      <c r="CJ17" s="293"/>
      <c r="CK17" s="293"/>
      <c r="CL17" s="293"/>
      <c r="CM17" s="293"/>
      <c r="CN17" s="293"/>
      <c r="CO17" s="293"/>
      <c r="CP17" s="293"/>
      <c r="CQ17" s="293"/>
      <c r="CR17" s="293"/>
      <c r="CS17" s="293"/>
      <c r="CT17" s="293"/>
      <c r="CU17" s="293"/>
      <c r="CV17" s="293"/>
      <c r="CW17" s="293"/>
      <c r="CX17" s="293"/>
      <c r="CY17" s="293"/>
      <c r="CZ17" s="293"/>
      <c r="DA17" s="293"/>
      <c r="DB17" s="293"/>
      <c r="DC17" s="293"/>
      <c r="DD17" s="293"/>
      <c r="DE17" s="293"/>
      <c r="DF17" s="293"/>
      <c r="DG17" s="293"/>
      <c r="DH17" s="293"/>
      <c r="DI17" s="293"/>
      <c r="DJ17" s="293"/>
      <c r="DK17" s="293"/>
      <c r="DL17" s="293"/>
      <c r="DM17" s="293"/>
      <c r="DN17" s="293"/>
      <c r="DO17" s="293"/>
      <c r="DP17" s="293"/>
      <c r="DQ17" s="293"/>
      <c r="DR17" s="293"/>
      <c r="DS17" s="293"/>
      <c r="DT17" s="293"/>
      <c r="DU17" s="293"/>
      <c r="DV17" s="293"/>
      <c r="DW17" s="293"/>
      <c r="DX17" s="293"/>
      <c r="DY17" s="293"/>
      <c r="DZ17" s="293"/>
      <c r="EA17" s="293"/>
      <c r="EB17" s="293"/>
      <c r="EC17" s="293"/>
      <c r="ED17" s="293"/>
      <c r="EE17" s="293"/>
      <c r="EF17" s="293"/>
      <c r="EG17" s="293"/>
      <c r="EH17" s="293"/>
      <c r="EI17" s="293"/>
      <c r="EJ17" s="293"/>
      <c r="EK17" s="293"/>
      <c r="EL17" s="293"/>
      <c r="EM17" s="293"/>
      <c r="EN17" s="293"/>
      <c r="EO17" s="293"/>
      <c r="EP17" s="293"/>
      <c r="EQ17" s="293"/>
      <c r="ER17" s="293"/>
      <c r="ES17" s="293"/>
      <c r="ET17" s="293"/>
      <c r="EU17" s="293"/>
      <c r="EV17" s="293"/>
      <c r="EW17" s="293"/>
      <c r="EX17" s="293"/>
      <c r="EY17" s="293"/>
      <c r="EZ17" s="293"/>
      <c r="FA17" s="293"/>
      <c r="FB17" s="293"/>
      <c r="FC17" s="293"/>
      <c r="FD17" s="293"/>
      <c r="FE17" s="293"/>
      <c r="FF17" s="293"/>
      <c r="FG17" s="293"/>
      <c r="FH17" s="293"/>
      <c r="FI17" s="293"/>
      <c r="FJ17" s="293"/>
      <c r="FK17" s="293"/>
      <c r="FL17" s="293"/>
      <c r="FM17" s="293"/>
      <c r="FN17" s="293"/>
      <c r="FO17" s="293"/>
      <c r="FP17" s="293"/>
      <c r="FQ17" s="293"/>
      <c r="FR17" s="293"/>
      <c r="FS17" s="293"/>
      <c r="FT17" s="293"/>
      <c r="FU17" s="293"/>
      <c r="FV17" s="293"/>
      <c r="FW17" s="293"/>
      <c r="FX17" s="293"/>
      <c r="FY17" s="293"/>
      <c r="FZ17" s="293"/>
      <c r="GA17" s="293"/>
      <c r="GB17" s="293"/>
      <c r="GC17" s="293"/>
      <c r="GD17" s="293"/>
      <c r="GE17" s="293"/>
      <c r="GF17" s="293"/>
      <c r="GG17" s="293"/>
      <c r="GH17" s="293"/>
      <c r="GI17" s="293"/>
      <c r="GJ17" s="293"/>
      <c r="GK17" s="293"/>
      <c r="GL17" s="293"/>
      <c r="GM17" s="293"/>
      <c r="GN17" s="293"/>
      <c r="GO17" s="293"/>
      <c r="GP17" s="293"/>
      <c r="GQ17" s="293"/>
      <c r="GR17" s="293"/>
      <c r="GS17" s="293"/>
      <c r="GT17" s="293"/>
      <c r="GU17" s="293"/>
      <c r="GV17" s="293"/>
      <c r="GW17" s="293"/>
      <c r="GX17" s="293"/>
      <c r="GY17" s="293"/>
      <c r="GZ17" s="293"/>
      <c r="HA17" s="293"/>
      <c r="HB17" s="293"/>
      <c r="HC17" s="293"/>
      <c r="HD17" s="293"/>
      <c r="HE17" s="293"/>
      <c r="HF17" s="293"/>
      <c r="HG17" s="293"/>
      <c r="HH17" s="293"/>
      <c r="HI17" s="293"/>
      <c r="HJ17" s="293"/>
      <c r="HK17" s="293"/>
      <c r="HL17" s="293"/>
      <c r="HM17" s="293"/>
      <c r="HN17" s="293"/>
      <c r="HO17" s="293"/>
      <c r="HP17" s="293"/>
      <c r="HQ17" s="293"/>
      <c r="HR17" s="293"/>
      <c r="HS17" s="293"/>
      <c r="HT17" s="293"/>
      <c r="HU17" s="293"/>
      <c r="HV17" s="293"/>
      <c r="HW17" s="293"/>
      <c r="HX17" s="293"/>
      <c r="HY17" s="293"/>
      <c r="HZ17" s="293"/>
      <c r="IA17" s="293"/>
      <c r="IB17" s="293"/>
      <c r="IC17" s="293"/>
      <c r="ID17" s="293"/>
      <c r="IE17" s="293"/>
      <c r="IF17" s="293"/>
      <c r="IG17" s="293"/>
      <c r="IH17" s="293"/>
      <c r="II17" s="293"/>
      <c r="IJ17" s="293"/>
      <c r="IK17" s="293"/>
      <c r="IL17" s="293"/>
      <c r="IM17" s="293"/>
    </row>
    <row r="18" spans="1:247" ht="89.25">
      <c r="A18" s="296" t="s">
        <v>141</v>
      </c>
      <c r="B18" s="297" t="s">
        <v>260</v>
      </c>
      <c r="C18" s="298"/>
      <c r="D18" s="298"/>
      <c r="E18" s="292"/>
      <c r="F18" s="292">
        <f t="shared" ref="F18:F30" si="0">D18*E18</f>
        <v>0</v>
      </c>
      <c r="G18" s="291"/>
      <c r="H18" s="291"/>
      <c r="I18" s="291"/>
      <c r="J18" s="291"/>
      <c r="K18" s="291"/>
      <c r="L18" s="291"/>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c r="AW18" s="293"/>
      <c r="AX18" s="293"/>
      <c r="AY18" s="293"/>
      <c r="AZ18" s="293"/>
      <c r="BA18" s="293"/>
      <c r="BB18" s="293"/>
      <c r="BC18" s="293"/>
      <c r="BD18" s="293"/>
      <c r="BE18" s="293"/>
      <c r="BF18" s="293"/>
      <c r="BG18" s="293"/>
      <c r="BH18" s="293"/>
      <c r="BI18" s="293"/>
      <c r="BJ18" s="293"/>
      <c r="BK18" s="293"/>
      <c r="BL18" s="293"/>
      <c r="BM18" s="293"/>
      <c r="BN18" s="293"/>
      <c r="BO18" s="293"/>
      <c r="BP18" s="293"/>
      <c r="BQ18" s="293"/>
      <c r="BR18" s="293"/>
      <c r="BS18" s="293"/>
      <c r="BT18" s="293"/>
      <c r="BU18" s="293"/>
      <c r="BV18" s="293"/>
      <c r="BW18" s="293"/>
      <c r="BX18" s="293"/>
      <c r="BY18" s="293"/>
      <c r="BZ18" s="293"/>
      <c r="CA18" s="293"/>
      <c r="CB18" s="293"/>
      <c r="CC18" s="293"/>
      <c r="CD18" s="293"/>
      <c r="CE18" s="293"/>
      <c r="CF18" s="293"/>
      <c r="CG18" s="293"/>
      <c r="CH18" s="293"/>
      <c r="CI18" s="293"/>
      <c r="CJ18" s="293"/>
      <c r="CK18" s="293"/>
      <c r="CL18" s="293"/>
      <c r="CM18" s="293"/>
      <c r="CN18" s="293"/>
      <c r="CO18" s="293"/>
      <c r="CP18" s="293"/>
      <c r="CQ18" s="293"/>
      <c r="CR18" s="293"/>
      <c r="CS18" s="293"/>
      <c r="CT18" s="293"/>
      <c r="CU18" s="293"/>
      <c r="CV18" s="293"/>
      <c r="CW18" s="293"/>
      <c r="CX18" s="293"/>
      <c r="CY18" s="293"/>
      <c r="CZ18" s="293"/>
      <c r="DA18" s="293"/>
      <c r="DB18" s="293"/>
      <c r="DC18" s="293"/>
      <c r="DD18" s="293"/>
      <c r="DE18" s="293"/>
      <c r="DF18" s="293"/>
      <c r="DG18" s="293"/>
      <c r="DH18" s="293"/>
      <c r="DI18" s="293"/>
      <c r="DJ18" s="293"/>
      <c r="DK18" s="293"/>
      <c r="DL18" s="293"/>
      <c r="DM18" s="293"/>
      <c r="DN18" s="293"/>
      <c r="DO18" s="293"/>
      <c r="DP18" s="293"/>
      <c r="DQ18" s="293"/>
      <c r="DR18" s="293"/>
      <c r="DS18" s="293"/>
      <c r="DT18" s="293"/>
      <c r="DU18" s="293"/>
      <c r="DV18" s="293"/>
      <c r="DW18" s="293"/>
      <c r="DX18" s="293"/>
      <c r="DY18" s="293"/>
      <c r="DZ18" s="293"/>
      <c r="EA18" s="293"/>
      <c r="EB18" s="293"/>
      <c r="EC18" s="293"/>
      <c r="ED18" s="293"/>
      <c r="EE18" s="293"/>
      <c r="EF18" s="293"/>
      <c r="EG18" s="293"/>
      <c r="EH18" s="293"/>
      <c r="EI18" s="293"/>
      <c r="EJ18" s="293"/>
      <c r="EK18" s="293"/>
      <c r="EL18" s="293"/>
      <c r="EM18" s="293"/>
      <c r="EN18" s="293"/>
      <c r="EO18" s="293"/>
      <c r="EP18" s="293"/>
      <c r="EQ18" s="293"/>
      <c r="ER18" s="293"/>
      <c r="ES18" s="293"/>
      <c r="ET18" s="293"/>
      <c r="EU18" s="293"/>
      <c r="EV18" s="293"/>
      <c r="EW18" s="293"/>
      <c r="EX18" s="293"/>
      <c r="EY18" s="293"/>
      <c r="EZ18" s="293"/>
      <c r="FA18" s="293"/>
      <c r="FB18" s="293"/>
      <c r="FC18" s="293"/>
      <c r="FD18" s="293"/>
      <c r="FE18" s="293"/>
      <c r="FF18" s="293"/>
      <c r="FG18" s="293"/>
      <c r="FH18" s="293"/>
      <c r="FI18" s="293"/>
      <c r="FJ18" s="293"/>
      <c r="FK18" s="293"/>
      <c r="FL18" s="293"/>
      <c r="FM18" s="293"/>
      <c r="FN18" s="293"/>
      <c r="FO18" s="293"/>
      <c r="FP18" s="293"/>
      <c r="FQ18" s="293"/>
      <c r="FR18" s="293"/>
      <c r="FS18" s="293"/>
      <c r="FT18" s="293"/>
      <c r="FU18" s="293"/>
      <c r="FV18" s="293"/>
      <c r="FW18" s="293"/>
      <c r="FX18" s="293"/>
      <c r="FY18" s="293"/>
      <c r="FZ18" s="293"/>
      <c r="GA18" s="293"/>
      <c r="GB18" s="293"/>
      <c r="GC18" s="293"/>
      <c r="GD18" s="293"/>
      <c r="GE18" s="293"/>
      <c r="GF18" s="293"/>
      <c r="GG18" s="293"/>
      <c r="GH18" s="293"/>
      <c r="GI18" s="293"/>
      <c r="GJ18" s="293"/>
      <c r="GK18" s="293"/>
      <c r="GL18" s="293"/>
      <c r="GM18" s="293"/>
      <c r="GN18" s="293"/>
      <c r="GO18" s="293"/>
      <c r="GP18" s="293"/>
      <c r="GQ18" s="293"/>
      <c r="GR18" s="293"/>
      <c r="GS18" s="293"/>
      <c r="GT18" s="293"/>
      <c r="GU18" s="293"/>
      <c r="GV18" s="293"/>
      <c r="GW18" s="293"/>
      <c r="GX18" s="293"/>
      <c r="GY18" s="293"/>
      <c r="GZ18" s="293"/>
      <c r="HA18" s="293"/>
      <c r="HB18" s="293"/>
      <c r="HC18" s="293"/>
      <c r="HD18" s="293"/>
      <c r="HE18" s="293"/>
      <c r="HF18" s="293"/>
      <c r="HG18" s="293"/>
      <c r="HH18" s="293"/>
      <c r="HI18" s="293"/>
      <c r="HJ18" s="293"/>
      <c r="HK18" s="293"/>
      <c r="HL18" s="293"/>
      <c r="HM18" s="293"/>
      <c r="HN18" s="293"/>
      <c r="HO18" s="293"/>
      <c r="HP18" s="293"/>
      <c r="HQ18" s="293"/>
      <c r="HR18" s="293"/>
      <c r="HS18" s="293"/>
      <c r="HT18" s="293"/>
      <c r="HU18" s="293"/>
      <c r="HV18" s="293"/>
      <c r="HW18" s="293"/>
      <c r="HX18" s="293"/>
      <c r="HY18" s="293"/>
      <c r="HZ18" s="293"/>
      <c r="IA18" s="293"/>
      <c r="IB18" s="293"/>
      <c r="IC18" s="293"/>
      <c r="ID18" s="293"/>
      <c r="IE18" s="293"/>
      <c r="IF18" s="293"/>
      <c r="IG18" s="293"/>
      <c r="IH18" s="293"/>
      <c r="II18" s="293"/>
      <c r="IJ18" s="293"/>
      <c r="IK18" s="293"/>
      <c r="IL18" s="293"/>
      <c r="IM18" s="293"/>
    </row>
    <row r="19" spans="1:247" ht="14.25">
      <c r="A19" s="294"/>
      <c r="B19" s="287"/>
      <c r="C19" s="299" t="s">
        <v>261</v>
      </c>
      <c r="D19" s="298">
        <v>6</v>
      </c>
      <c r="E19" s="428"/>
      <c r="F19" s="292">
        <f t="shared" si="0"/>
        <v>0</v>
      </c>
      <c r="G19" s="291"/>
      <c r="H19" s="291"/>
      <c r="I19" s="291"/>
      <c r="J19" s="291"/>
      <c r="K19" s="291"/>
      <c r="L19" s="291"/>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c r="AW19" s="293"/>
      <c r="AX19" s="293"/>
      <c r="AY19" s="293"/>
      <c r="AZ19" s="293"/>
      <c r="BA19" s="293"/>
      <c r="BB19" s="293"/>
      <c r="BC19" s="293"/>
      <c r="BD19" s="293"/>
      <c r="BE19" s="293"/>
      <c r="BF19" s="293"/>
      <c r="BG19" s="293"/>
      <c r="BH19" s="293"/>
      <c r="BI19" s="293"/>
      <c r="BJ19" s="293"/>
      <c r="BK19" s="293"/>
      <c r="BL19" s="293"/>
      <c r="BM19" s="293"/>
      <c r="BN19" s="293"/>
      <c r="BO19" s="293"/>
      <c r="BP19" s="293"/>
      <c r="BQ19" s="293"/>
      <c r="BR19" s="293"/>
      <c r="BS19" s="293"/>
      <c r="BT19" s="293"/>
      <c r="BU19" s="293"/>
      <c r="BV19" s="293"/>
      <c r="BW19" s="293"/>
      <c r="BX19" s="293"/>
      <c r="BY19" s="293"/>
      <c r="BZ19" s="293"/>
      <c r="CA19" s="293"/>
      <c r="CB19" s="293"/>
      <c r="CC19" s="293"/>
      <c r="CD19" s="293"/>
      <c r="CE19" s="293"/>
      <c r="CF19" s="293"/>
      <c r="CG19" s="293"/>
      <c r="CH19" s="293"/>
      <c r="CI19" s="293"/>
      <c r="CJ19" s="293"/>
      <c r="CK19" s="293"/>
      <c r="CL19" s="293"/>
      <c r="CM19" s="293"/>
      <c r="CN19" s="293"/>
      <c r="CO19" s="293"/>
      <c r="CP19" s="293"/>
      <c r="CQ19" s="293"/>
      <c r="CR19" s="293"/>
      <c r="CS19" s="293"/>
      <c r="CT19" s="293"/>
      <c r="CU19" s="293"/>
      <c r="CV19" s="293"/>
      <c r="CW19" s="293"/>
      <c r="CX19" s="293"/>
      <c r="CY19" s="293"/>
      <c r="CZ19" s="293"/>
      <c r="DA19" s="293"/>
      <c r="DB19" s="293"/>
      <c r="DC19" s="293"/>
      <c r="DD19" s="293"/>
      <c r="DE19" s="293"/>
      <c r="DF19" s="293"/>
      <c r="DG19" s="293"/>
      <c r="DH19" s="293"/>
      <c r="DI19" s="293"/>
      <c r="DJ19" s="293"/>
      <c r="DK19" s="293"/>
      <c r="DL19" s="293"/>
      <c r="DM19" s="293"/>
      <c r="DN19" s="293"/>
      <c r="DO19" s="293"/>
      <c r="DP19" s="293"/>
      <c r="DQ19" s="293"/>
      <c r="DR19" s="293"/>
      <c r="DS19" s="293"/>
      <c r="DT19" s="293"/>
      <c r="DU19" s="293"/>
      <c r="DV19" s="293"/>
      <c r="DW19" s="293"/>
      <c r="DX19" s="293"/>
      <c r="DY19" s="293"/>
      <c r="DZ19" s="293"/>
      <c r="EA19" s="293"/>
      <c r="EB19" s="293"/>
      <c r="EC19" s="293"/>
      <c r="ED19" s="293"/>
      <c r="EE19" s="293"/>
      <c r="EF19" s="293"/>
      <c r="EG19" s="293"/>
      <c r="EH19" s="293"/>
      <c r="EI19" s="293"/>
      <c r="EJ19" s="293"/>
      <c r="EK19" s="293"/>
      <c r="EL19" s="293"/>
      <c r="EM19" s="293"/>
      <c r="EN19" s="293"/>
      <c r="EO19" s="293"/>
      <c r="EP19" s="293"/>
      <c r="EQ19" s="293"/>
      <c r="ER19" s="293"/>
      <c r="ES19" s="293"/>
      <c r="ET19" s="293"/>
      <c r="EU19" s="293"/>
      <c r="EV19" s="293"/>
      <c r="EW19" s="293"/>
      <c r="EX19" s="293"/>
      <c r="EY19" s="293"/>
      <c r="EZ19" s="293"/>
      <c r="FA19" s="293"/>
      <c r="FB19" s="293"/>
      <c r="FC19" s="293"/>
      <c r="FD19" s="293"/>
      <c r="FE19" s="293"/>
      <c r="FF19" s="293"/>
      <c r="FG19" s="293"/>
      <c r="FH19" s="293"/>
      <c r="FI19" s="293"/>
      <c r="FJ19" s="293"/>
      <c r="FK19" s="293"/>
      <c r="FL19" s="293"/>
      <c r="FM19" s="293"/>
      <c r="FN19" s="293"/>
      <c r="FO19" s="293"/>
      <c r="FP19" s="293"/>
      <c r="FQ19" s="293"/>
      <c r="FR19" s="293"/>
      <c r="FS19" s="293"/>
      <c r="FT19" s="293"/>
      <c r="FU19" s="293"/>
      <c r="FV19" s="293"/>
      <c r="FW19" s="293"/>
      <c r="FX19" s="293"/>
      <c r="FY19" s="293"/>
      <c r="FZ19" s="293"/>
      <c r="GA19" s="293"/>
      <c r="GB19" s="293"/>
      <c r="GC19" s="293"/>
      <c r="GD19" s="293"/>
      <c r="GE19" s="293"/>
      <c r="GF19" s="293"/>
      <c r="GG19" s="293"/>
      <c r="GH19" s="293"/>
      <c r="GI19" s="293"/>
      <c r="GJ19" s="293"/>
      <c r="GK19" s="293"/>
      <c r="GL19" s="293"/>
      <c r="GM19" s="293"/>
      <c r="GN19" s="293"/>
      <c r="GO19" s="293"/>
      <c r="GP19" s="293"/>
      <c r="GQ19" s="293"/>
      <c r="GR19" s="293"/>
      <c r="GS19" s="293"/>
      <c r="GT19" s="293"/>
      <c r="GU19" s="293"/>
      <c r="GV19" s="293"/>
      <c r="GW19" s="293"/>
      <c r="GX19" s="293"/>
      <c r="GY19" s="293"/>
      <c r="GZ19" s="293"/>
      <c r="HA19" s="293"/>
      <c r="HB19" s="293"/>
      <c r="HC19" s="293"/>
      <c r="HD19" s="293"/>
      <c r="HE19" s="293"/>
      <c r="HF19" s="293"/>
      <c r="HG19" s="293"/>
      <c r="HH19" s="293"/>
      <c r="HI19" s="293"/>
      <c r="HJ19" s="293"/>
      <c r="HK19" s="293"/>
      <c r="HL19" s="293"/>
      <c r="HM19" s="293"/>
      <c r="HN19" s="293"/>
      <c r="HO19" s="293"/>
      <c r="HP19" s="293"/>
      <c r="HQ19" s="293"/>
      <c r="HR19" s="293"/>
      <c r="HS19" s="293"/>
      <c r="HT19" s="293"/>
      <c r="HU19" s="293"/>
      <c r="HV19" s="293"/>
      <c r="HW19" s="293"/>
      <c r="HX19" s="293"/>
      <c r="HY19" s="293"/>
      <c r="HZ19" s="293"/>
      <c r="IA19" s="293"/>
      <c r="IB19" s="293"/>
      <c r="IC19" s="293"/>
      <c r="ID19" s="293"/>
      <c r="IE19" s="293"/>
      <c r="IF19" s="293"/>
      <c r="IG19" s="293"/>
      <c r="IH19" s="293"/>
      <c r="II19" s="293"/>
      <c r="IJ19" s="293"/>
      <c r="IK19" s="293"/>
      <c r="IL19" s="293"/>
      <c r="IM19" s="293"/>
    </row>
    <row r="20" spans="1:247">
      <c r="A20" s="294"/>
      <c r="B20" s="287"/>
      <c r="C20" s="299"/>
      <c r="D20" s="298"/>
      <c r="E20" s="428"/>
      <c r="F20" s="292">
        <f t="shared" si="0"/>
        <v>0</v>
      </c>
      <c r="G20" s="291"/>
      <c r="H20" s="291"/>
      <c r="I20" s="291"/>
      <c r="J20" s="291"/>
      <c r="K20" s="291"/>
      <c r="L20" s="291"/>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c r="AW20" s="293"/>
      <c r="AX20" s="293"/>
      <c r="AY20" s="293"/>
      <c r="AZ20" s="293"/>
      <c r="BA20" s="293"/>
      <c r="BB20" s="293"/>
      <c r="BC20" s="293"/>
      <c r="BD20" s="293"/>
      <c r="BE20" s="293"/>
      <c r="BF20" s="293"/>
      <c r="BG20" s="293"/>
      <c r="BH20" s="293"/>
      <c r="BI20" s="293"/>
      <c r="BJ20" s="293"/>
      <c r="BK20" s="293"/>
      <c r="BL20" s="293"/>
      <c r="BM20" s="293"/>
      <c r="BN20" s="293"/>
      <c r="BO20" s="293"/>
      <c r="BP20" s="293"/>
      <c r="BQ20" s="293"/>
      <c r="BR20" s="293"/>
      <c r="BS20" s="293"/>
      <c r="BT20" s="293"/>
      <c r="BU20" s="293"/>
      <c r="BV20" s="293"/>
      <c r="BW20" s="293"/>
      <c r="BX20" s="293"/>
      <c r="BY20" s="293"/>
      <c r="BZ20" s="293"/>
      <c r="CA20" s="293"/>
      <c r="CB20" s="293"/>
      <c r="CC20" s="293"/>
      <c r="CD20" s="293"/>
      <c r="CE20" s="293"/>
      <c r="CF20" s="293"/>
      <c r="CG20" s="293"/>
      <c r="CH20" s="293"/>
      <c r="CI20" s="293"/>
      <c r="CJ20" s="293"/>
      <c r="CK20" s="293"/>
      <c r="CL20" s="293"/>
      <c r="CM20" s="293"/>
      <c r="CN20" s="293"/>
      <c r="CO20" s="293"/>
      <c r="CP20" s="293"/>
      <c r="CQ20" s="293"/>
      <c r="CR20" s="293"/>
      <c r="CS20" s="293"/>
      <c r="CT20" s="293"/>
      <c r="CU20" s="293"/>
      <c r="CV20" s="293"/>
      <c r="CW20" s="293"/>
      <c r="CX20" s="293"/>
      <c r="CY20" s="293"/>
      <c r="CZ20" s="293"/>
      <c r="DA20" s="293"/>
      <c r="DB20" s="293"/>
      <c r="DC20" s="293"/>
      <c r="DD20" s="293"/>
      <c r="DE20" s="293"/>
      <c r="DF20" s="293"/>
      <c r="DG20" s="293"/>
      <c r="DH20" s="293"/>
      <c r="DI20" s="293"/>
      <c r="DJ20" s="293"/>
      <c r="DK20" s="293"/>
      <c r="DL20" s="293"/>
      <c r="DM20" s="293"/>
      <c r="DN20" s="293"/>
      <c r="DO20" s="293"/>
      <c r="DP20" s="293"/>
      <c r="DQ20" s="293"/>
      <c r="DR20" s="293"/>
      <c r="DS20" s="293"/>
      <c r="DT20" s="293"/>
      <c r="DU20" s="293"/>
      <c r="DV20" s="293"/>
      <c r="DW20" s="293"/>
      <c r="DX20" s="293"/>
      <c r="DY20" s="293"/>
      <c r="DZ20" s="293"/>
      <c r="EA20" s="293"/>
      <c r="EB20" s="293"/>
      <c r="EC20" s="293"/>
      <c r="ED20" s="293"/>
      <c r="EE20" s="293"/>
      <c r="EF20" s="293"/>
      <c r="EG20" s="293"/>
      <c r="EH20" s="293"/>
      <c r="EI20" s="293"/>
      <c r="EJ20" s="293"/>
      <c r="EK20" s="293"/>
      <c r="EL20" s="293"/>
      <c r="EM20" s="293"/>
      <c r="EN20" s="293"/>
      <c r="EO20" s="293"/>
      <c r="EP20" s="293"/>
      <c r="EQ20" s="293"/>
      <c r="ER20" s="293"/>
      <c r="ES20" s="293"/>
      <c r="ET20" s="293"/>
      <c r="EU20" s="293"/>
      <c r="EV20" s="293"/>
      <c r="EW20" s="293"/>
      <c r="EX20" s="293"/>
      <c r="EY20" s="293"/>
      <c r="EZ20" s="293"/>
      <c r="FA20" s="293"/>
      <c r="FB20" s="293"/>
      <c r="FC20" s="293"/>
      <c r="FD20" s="293"/>
      <c r="FE20" s="293"/>
      <c r="FF20" s="293"/>
      <c r="FG20" s="293"/>
      <c r="FH20" s="293"/>
      <c r="FI20" s="293"/>
      <c r="FJ20" s="293"/>
      <c r="FK20" s="293"/>
      <c r="FL20" s="293"/>
      <c r="FM20" s="293"/>
      <c r="FN20" s="293"/>
      <c r="FO20" s="293"/>
      <c r="FP20" s="293"/>
      <c r="FQ20" s="293"/>
      <c r="FR20" s="293"/>
      <c r="FS20" s="293"/>
      <c r="FT20" s="293"/>
      <c r="FU20" s="293"/>
      <c r="FV20" s="293"/>
      <c r="FW20" s="293"/>
      <c r="FX20" s="293"/>
      <c r="FY20" s="293"/>
      <c r="FZ20" s="293"/>
      <c r="GA20" s="293"/>
      <c r="GB20" s="293"/>
      <c r="GC20" s="293"/>
      <c r="GD20" s="293"/>
      <c r="GE20" s="293"/>
      <c r="GF20" s="293"/>
      <c r="GG20" s="293"/>
      <c r="GH20" s="293"/>
      <c r="GI20" s="293"/>
      <c r="GJ20" s="293"/>
      <c r="GK20" s="293"/>
      <c r="GL20" s="293"/>
      <c r="GM20" s="293"/>
      <c r="GN20" s="293"/>
      <c r="GO20" s="293"/>
      <c r="GP20" s="293"/>
      <c r="GQ20" s="293"/>
      <c r="GR20" s="293"/>
      <c r="GS20" s="293"/>
      <c r="GT20" s="293"/>
      <c r="GU20" s="293"/>
      <c r="GV20" s="293"/>
      <c r="GW20" s="293"/>
      <c r="GX20" s="293"/>
      <c r="GY20" s="293"/>
      <c r="GZ20" s="293"/>
      <c r="HA20" s="293"/>
      <c r="HB20" s="293"/>
      <c r="HC20" s="293"/>
      <c r="HD20" s="293"/>
      <c r="HE20" s="293"/>
      <c r="HF20" s="293"/>
      <c r="HG20" s="293"/>
      <c r="HH20" s="293"/>
      <c r="HI20" s="293"/>
      <c r="HJ20" s="293"/>
      <c r="HK20" s="293"/>
      <c r="HL20" s="293"/>
      <c r="HM20" s="293"/>
      <c r="HN20" s="293"/>
      <c r="HO20" s="293"/>
      <c r="HP20" s="293"/>
      <c r="HQ20" s="293"/>
      <c r="HR20" s="293"/>
      <c r="HS20" s="293"/>
      <c r="HT20" s="293"/>
      <c r="HU20" s="293"/>
      <c r="HV20" s="293"/>
      <c r="HW20" s="293"/>
      <c r="HX20" s="293"/>
      <c r="HY20" s="293"/>
      <c r="HZ20" s="293"/>
      <c r="IA20" s="293"/>
      <c r="IB20" s="293"/>
      <c r="IC20" s="293"/>
      <c r="ID20" s="293"/>
      <c r="IE20" s="293"/>
      <c r="IF20" s="293"/>
      <c r="IG20" s="293"/>
      <c r="IH20" s="293"/>
      <c r="II20" s="293"/>
      <c r="IJ20" s="293"/>
      <c r="IK20" s="293"/>
      <c r="IL20" s="293"/>
      <c r="IM20" s="293"/>
    </row>
    <row r="21" spans="1:247" ht="25.5">
      <c r="A21" s="296" t="s">
        <v>143</v>
      </c>
      <c r="B21" s="297" t="s">
        <v>262</v>
      </c>
      <c r="C21" s="298"/>
      <c r="D21" s="298"/>
      <c r="E21" s="428"/>
      <c r="F21" s="292">
        <f t="shared" si="0"/>
        <v>0</v>
      </c>
      <c r="G21" s="291"/>
      <c r="H21" s="291"/>
      <c r="I21" s="291"/>
      <c r="J21" s="291"/>
      <c r="K21" s="291"/>
      <c r="L21" s="291"/>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c r="BJ21" s="293"/>
      <c r="BK21" s="293"/>
      <c r="BL21" s="293"/>
      <c r="BM21" s="293"/>
      <c r="BN21" s="293"/>
      <c r="BO21" s="293"/>
      <c r="BP21" s="293"/>
      <c r="BQ21" s="293"/>
      <c r="BR21" s="293"/>
      <c r="BS21" s="293"/>
      <c r="BT21" s="293"/>
      <c r="BU21" s="293"/>
      <c r="BV21" s="293"/>
      <c r="BW21" s="293"/>
      <c r="BX21" s="293"/>
      <c r="BY21" s="293"/>
      <c r="BZ21" s="293"/>
      <c r="CA21" s="293"/>
      <c r="CB21" s="293"/>
      <c r="CC21" s="293"/>
      <c r="CD21" s="293"/>
      <c r="CE21" s="293"/>
      <c r="CF21" s="293"/>
      <c r="CG21" s="293"/>
      <c r="CH21" s="293"/>
      <c r="CI21" s="293"/>
      <c r="CJ21" s="293"/>
      <c r="CK21" s="293"/>
      <c r="CL21" s="293"/>
      <c r="CM21" s="293"/>
      <c r="CN21" s="293"/>
      <c r="CO21" s="293"/>
      <c r="CP21" s="293"/>
      <c r="CQ21" s="293"/>
      <c r="CR21" s="293"/>
      <c r="CS21" s="293"/>
      <c r="CT21" s="293"/>
      <c r="CU21" s="293"/>
      <c r="CV21" s="293"/>
      <c r="CW21" s="293"/>
      <c r="CX21" s="293"/>
      <c r="CY21" s="293"/>
      <c r="CZ21" s="293"/>
      <c r="DA21" s="293"/>
      <c r="DB21" s="293"/>
      <c r="DC21" s="293"/>
      <c r="DD21" s="293"/>
      <c r="DE21" s="293"/>
      <c r="DF21" s="293"/>
      <c r="DG21" s="293"/>
      <c r="DH21" s="293"/>
      <c r="DI21" s="293"/>
      <c r="DJ21" s="293"/>
      <c r="DK21" s="293"/>
      <c r="DL21" s="293"/>
      <c r="DM21" s="293"/>
      <c r="DN21" s="293"/>
      <c r="DO21" s="293"/>
      <c r="DP21" s="293"/>
      <c r="DQ21" s="293"/>
      <c r="DR21" s="293"/>
      <c r="DS21" s="293"/>
      <c r="DT21" s="293"/>
      <c r="DU21" s="293"/>
      <c r="DV21" s="293"/>
      <c r="DW21" s="293"/>
      <c r="DX21" s="293"/>
      <c r="DY21" s="293"/>
      <c r="DZ21" s="293"/>
      <c r="EA21" s="293"/>
      <c r="EB21" s="293"/>
      <c r="EC21" s="293"/>
      <c r="ED21" s="293"/>
      <c r="EE21" s="293"/>
      <c r="EF21" s="293"/>
      <c r="EG21" s="293"/>
      <c r="EH21" s="293"/>
      <c r="EI21" s="293"/>
      <c r="EJ21" s="293"/>
      <c r="EK21" s="293"/>
      <c r="EL21" s="293"/>
      <c r="EM21" s="293"/>
      <c r="EN21" s="293"/>
      <c r="EO21" s="293"/>
      <c r="EP21" s="293"/>
      <c r="EQ21" s="293"/>
      <c r="ER21" s="293"/>
      <c r="ES21" s="293"/>
      <c r="ET21" s="293"/>
      <c r="EU21" s="293"/>
      <c r="EV21" s="293"/>
      <c r="EW21" s="293"/>
      <c r="EX21" s="293"/>
      <c r="EY21" s="293"/>
      <c r="EZ21" s="293"/>
      <c r="FA21" s="293"/>
      <c r="FB21" s="293"/>
      <c r="FC21" s="293"/>
      <c r="FD21" s="293"/>
      <c r="FE21" s="293"/>
      <c r="FF21" s="293"/>
      <c r="FG21" s="293"/>
      <c r="FH21" s="293"/>
      <c r="FI21" s="293"/>
      <c r="FJ21" s="293"/>
      <c r="FK21" s="293"/>
      <c r="FL21" s="293"/>
      <c r="FM21" s="293"/>
      <c r="FN21" s="293"/>
      <c r="FO21" s="293"/>
      <c r="FP21" s="293"/>
      <c r="FQ21" s="293"/>
      <c r="FR21" s="293"/>
      <c r="FS21" s="293"/>
      <c r="FT21" s="293"/>
      <c r="FU21" s="293"/>
      <c r="FV21" s="293"/>
      <c r="FW21" s="293"/>
      <c r="FX21" s="293"/>
      <c r="FY21" s="293"/>
      <c r="FZ21" s="293"/>
      <c r="GA21" s="293"/>
      <c r="GB21" s="293"/>
      <c r="GC21" s="293"/>
      <c r="GD21" s="293"/>
      <c r="GE21" s="293"/>
      <c r="GF21" s="293"/>
      <c r="GG21" s="293"/>
      <c r="GH21" s="293"/>
      <c r="GI21" s="293"/>
      <c r="GJ21" s="293"/>
      <c r="GK21" s="293"/>
      <c r="GL21" s="293"/>
      <c r="GM21" s="293"/>
      <c r="GN21" s="293"/>
      <c r="GO21" s="293"/>
      <c r="GP21" s="293"/>
      <c r="GQ21" s="293"/>
      <c r="GR21" s="293"/>
      <c r="GS21" s="293"/>
      <c r="GT21" s="293"/>
      <c r="GU21" s="293"/>
      <c r="GV21" s="293"/>
      <c r="GW21" s="293"/>
      <c r="GX21" s="293"/>
      <c r="GY21" s="293"/>
      <c r="GZ21" s="293"/>
      <c r="HA21" s="293"/>
      <c r="HB21" s="293"/>
      <c r="HC21" s="293"/>
      <c r="HD21" s="293"/>
      <c r="HE21" s="293"/>
      <c r="HF21" s="293"/>
      <c r="HG21" s="293"/>
      <c r="HH21" s="293"/>
      <c r="HI21" s="293"/>
      <c r="HJ21" s="293"/>
      <c r="HK21" s="293"/>
      <c r="HL21" s="293"/>
      <c r="HM21" s="293"/>
      <c r="HN21" s="293"/>
      <c r="HO21" s="293"/>
      <c r="HP21" s="293"/>
      <c r="HQ21" s="293"/>
      <c r="HR21" s="293"/>
      <c r="HS21" s="293"/>
      <c r="HT21" s="293"/>
      <c r="HU21" s="293"/>
      <c r="HV21" s="293"/>
      <c r="HW21" s="293"/>
      <c r="HX21" s="293"/>
      <c r="HY21" s="293"/>
      <c r="HZ21" s="293"/>
      <c r="IA21" s="293"/>
      <c r="IB21" s="293"/>
      <c r="IC21" s="293"/>
      <c r="ID21" s="293"/>
      <c r="IE21" s="293"/>
      <c r="IF21" s="293"/>
      <c r="IG21" s="293"/>
      <c r="IH21" s="293"/>
      <c r="II21" s="293"/>
      <c r="IJ21" s="293"/>
      <c r="IK21" s="293"/>
      <c r="IL21" s="293"/>
      <c r="IM21" s="293"/>
    </row>
    <row r="22" spans="1:247" ht="14.25">
      <c r="A22" s="296"/>
      <c r="B22" s="287"/>
      <c r="C22" s="299" t="s">
        <v>263</v>
      </c>
      <c r="D22" s="298">
        <v>6</v>
      </c>
      <c r="E22" s="428"/>
      <c r="F22" s="292">
        <f t="shared" si="0"/>
        <v>0</v>
      </c>
      <c r="G22" s="291"/>
      <c r="H22" s="291"/>
      <c r="I22" s="291"/>
      <c r="J22" s="291"/>
      <c r="K22" s="291"/>
      <c r="L22" s="291"/>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c r="BJ22" s="293"/>
      <c r="BK22" s="293"/>
      <c r="BL22" s="293"/>
      <c r="BM22" s="293"/>
      <c r="BN22" s="293"/>
      <c r="BO22" s="293"/>
      <c r="BP22" s="293"/>
      <c r="BQ22" s="293"/>
      <c r="BR22" s="293"/>
      <c r="BS22" s="293"/>
      <c r="BT22" s="293"/>
      <c r="BU22" s="293"/>
      <c r="BV22" s="293"/>
      <c r="BW22" s="293"/>
      <c r="BX22" s="293"/>
      <c r="BY22" s="293"/>
      <c r="BZ22" s="293"/>
      <c r="CA22" s="293"/>
      <c r="CB22" s="293"/>
      <c r="CC22" s="293"/>
      <c r="CD22" s="293"/>
      <c r="CE22" s="293"/>
      <c r="CF22" s="293"/>
      <c r="CG22" s="293"/>
      <c r="CH22" s="293"/>
      <c r="CI22" s="293"/>
      <c r="CJ22" s="293"/>
      <c r="CK22" s="293"/>
      <c r="CL22" s="293"/>
      <c r="CM22" s="293"/>
      <c r="CN22" s="293"/>
      <c r="CO22" s="293"/>
      <c r="CP22" s="293"/>
      <c r="CQ22" s="293"/>
      <c r="CR22" s="293"/>
      <c r="CS22" s="293"/>
      <c r="CT22" s="293"/>
      <c r="CU22" s="293"/>
      <c r="CV22" s="293"/>
      <c r="CW22" s="293"/>
      <c r="CX22" s="293"/>
      <c r="CY22" s="293"/>
      <c r="CZ22" s="293"/>
      <c r="DA22" s="293"/>
      <c r="DB22" s="293"/>
      <c r="DC22" s="293"/>
      <c r="DD22" s="293"/>
      <c r="DE22" s="293"/>
      <c r="DF22" s="293"/>
      <c r="DG22" s="293"/>
      <c r="DH22" s="293"/>
      <c r="DI22" s="293"/>
      <c r="DJ22" s="293"/>
      <c r="DK22" s="293"/>
      <c r="DL22" s="293"/>
      <c r="DM22" s="293"/>
      <c r="DN22" s="293"/>
      <c r="DO22" s="293"/>
      <c r="DP22" s="293"/>
      <c r="DQ22" s="293"/>
      <c r="DR22" s="293"/>
      <c r="DS22" s="293"/>
      <c r="DT22" s="293"/>
      <c r="DU22" s="293"/>
      <c r="DV22" s="293"/>
      <c r="DW22" s="293"/>
      <c r="DX22" s="293"/>
      <c r="DY22" s="293"/>
      <c r="DZ22" s="293"/>
      <c r="EA22" s="293"/>
      <c r="EB22" s="293"/>
      <c r="EC22" s="293"/>
      <c r="ED22" s="293"/>
      <c r="EE22" s="293"/>
      <c r="EF22" s="293"/>
      <c r="EG22" s="293"/>
      <c r="EH22" s="293"/>
      <c r="EI22" s="293"/>
      <c r="EJ22" s="293"/>
      <c r="EK22" s="293"/>
      <c r="EL22" s="293"/>
      <c r="EM22" s="293"/>
      <c r="EN22" s="293"/>
      <c r="EO22" s="293"/>
      <c r="EP22" s="293"/>
      <c r="EQ22" s="293"/>
      <c r="ER22" s="293"/>
      <c r="ES22" s="293"/>
      <c r="ET22" s="293"/>
      <c r="EU22" s="293"/>
      <c r="EV22" s="293"/>
      <c r="EW22" s="293"/>
      <c r="EX22" s="293"/>
      <c r="EY22" s="293"/>
      <c r="EZ22" s="293"/>
      <c r="FA22" s="293"/>
      <c r="FB22" s="293"/>
      <c r="FC22" s="293"/>
      <c r="FD22" s="293"/>
      <c r="FE22" s="293"/>
      <c r="FF22" s="293"/>
      <c r="FG22" s="293"/>
      <c r="FH22" s="293"/>
      <c r="FI22" s="293"/>
      <c r="FJ22" s="293"/>
      <c r="FK22" s="293"/>
      <c r="FL22" s="293"/>
      <c r="FM22" s="293"/>
      <c r="FN22" s="293"/>
      <c r="FO22" s="293"/>
      <c r="FP22" s="293"/>
      <c r="FQ22" s="293"/>
      <c r="FR22" s="293"/>
      <c r="FS22" s="293"/>
      <c r="FT22" s="293"/>
      <c r="FU22" s="293"/>
      <c r="FV22" s="293"/>
      <c r="FW22" s="293"/>
      <c r="FX22" s="293"/>
      <c r="FY22" s="293"/>
      <c r="FZ22" s="293"/>
      <c r="GA22" s="293"/>
      <c r="GB22" s="293"/>
      <c r="GC22" s="293"/>
      <c r="GD22" s="293"/>
      <c r="GE22" s="293"/>
      <c r="GF22" s="293"/>
      <c r="GG22" s="293"/>
      <c r="GH22" s="293"/>
      <c r="GI22" s="293"/>
      <c r="GJ22" s="293"/>
      <c r="GK22" s="293"/>
      <c r="GL22" s="293"/>
      <c r="GM22" s="293"/>
      <c r="GN22" s="293"/>
      <c r="GO22" s="293"/>
      <c r="GP22" s="293"/>
      <c r="GQ22" s="293"/>
      <c r="GR22" s="293"/>
      <c r="GS22" s="293"/>
      <c r="GT22" s="293"/>
      <c r="GU22" s="293"/>
      <c r="GV22" s="293"/>
      <c r="GW22" s="293"/>
      <c r="GX22" s="293"/>
      <c r="GY22" s="293"/>
      <c r="GZ22" s="293"/>
      <c r="HA22" s="293"/>
      <c r="HB22" s="293"/>
      <c r="HC22" s="293"/>
      <c r="HD22" s="293"/>
      <c r="HE22" s="293"/>
      <c r="HF22" s="293"/>
      <c r="HG22" s="293"/>
      <c r="HH22" s="293"/>
      <c r="HI22" s="293"/>
      <c r="HJ22" s="293"/>
      <c r="HK22" s="293"/>
      <c r="HL22" s="293"/>
      <c r="HM22" s="293"/>
      <c r="HN22" s="293"/>
      <c r="HO22" s="293"/>
      <c r="HP22" s="293"/>
      <c r="HQ22" s="293"/>
      <c r="HR22" s="293"/>
      <c r="HS22" s="293"/>
      <c r="HT22" s="293"/>
      <c r="HU22" s="293"/>
      <c r="HV22" s="293"/>
      <c r="HW22" s="293"/>
      <c r="HX22" s="293"/>
      <c r="HY22" s="293"/>
      <c r="HZ22" s="293"/>
      <c r="IA22" s="293"/>
      <c r="IB22" s="293"/>
      <c r="IC22" s="293"/>
      <c r="ID22" s="293"/>
      <c r="IE22" s="293"/>
      <c r="IF22" s="293"/>
      <c r="IG22" s="293"/>
      <c r="IH22" s="293"/>
      <c r="II22" s="293"/>
      <c r="IJ22" s="293"/>
      <c r="IK22" s="293"/>
      <c r="IL22" s="293"/>
      <c r="IM22" s="293"/>
    </row>
    <row r="23" spans="1:247">
      <c r="A23" s="296"/>
      <c r="B23" s="287"/>
      <c r="C23" s="299"/>
      <c r="D23" s="298"/>
      <c r="E23" s="428"/>
      <c r="F23" s="292">
        <f t="shared" si="0"/>
        <v>0</v>
      </c>
      <c r="G23" s="291"/>
      <c r="H23" s="291"/>
      <c r="I23" s="291"/>
      <c r="J23" s="291"/>
      <c r="K23" s="291"/>
      <c r="L23" s="291"/>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c r="BJ23" s="293"/>
      <c r="BK23" s="293"/>
      <c r="BL23" s="293"/>
      <c r="BM23" s="293"/>
      <c r="BN23" s="293"/>
      <c r="BO23" s="293"/>
      <c r="BP23" s="293"/>
      <c r="BQ23" s="293"/>
      <c r="BR23" s="293"/>
      <c r="BS23" s="293"/>
      <c r="BT23" s="293"/>
      <c r="BU23" s="293"/>
      <c r="BV23" s="293"/>
      <c r="BW23" s="293"/>
      <c r="BX23" s="293"/>
      <c r="BY23" s="293"/>
      <c r="BZ23" s="293"/>
      <c r="CA23" s="293"/>
      <c r="CB23" s="293"/>
      <c r="CC23" s="293"/>
      <c r="CD23" s="293"/>
      <c r="CE23" s="293"/>
      <c r="CF23" s="293"/>
      <c r="CG23" s="293"/>
      <c r="CH23" s="293"/>
      <c r="CI23" s="293"/>
      <c r="CJ23" s="293"/>
      <c r="CK23" s="293"/>
      <c r="CL23" s="293"/>
      <c r="CM23" s="293"/>
      <c r="CN23" s="293"/>
      <c r="CO23" s="293"/>
      <c r="CP23" s="293"/>
      <c r="CQ23" s="293"/>
      <c r="CR23" s="293"/>
      <c r="CS23" s="293"/>
      <c r="CT23" s="293"/>
      <c r="CU23" s="293"/>
      <c r="CV23" s="293"/>
      <c r="CW23" s="293"/>
      <c r="CX23" s="293"/>
      <c r="CY23" s="293"/>
      <c r="CZ23" s="293"/>
      <c r="DA23" s="293"/>
      <c r="DB23" s="293"/>
      <c r="DC23" s="293"/>
      <c r="DD23" s="293"/>
      <c r="DE23" s="293"/>
      <c r="DF23" s="293"/>
      <c r="DG23" s="293"/>
      <c r="DH23" s="293"/>
      <c r="DI23" s="293"/>
      <c r="DJ23" s="293"/>
      <c r="DK23" s="293"/>
      <c r="DL23" s="293"/>
      <c r="DM23" s="293"/>
      <c r="DN23" s="293"/>
      <c r="DO23" s="293"/>
      <c r="DP23" s="293"/>
      <c r="DQ23" s="293"/>
      <c r="DR23" s="293"/>
      <c r="DS23" s="293"/>
      <c r="DT23" s="293"/>
      <c r="DU23" s="293"/>
      <c r="DV23" s="293"/>
      <c r="DW23" s="293"/>
      <c r="DX23" s="293"/>
      <c r="DY23" s="293"/>
      <c r="DZ23" s="293"/>
      <c r="EA23" s="293"/>
      <c r="EB23" s="293"/>
      <c r="EC23" s="293"/>
      <c r="ED23" s="293"/>
      <c r="EE23" s="293"/>
      <c r="EF23" s="293"/>
      <c r="EG23" s="293"/>
      <c r="EH23" s="293"/>
      <c r="EI23" s="293"/>
      <c r="EJ23" s="293"/>
      <c r="EK23" s="293"/>
      <c r="EL23" s="293"/>
      <c r="EM23" s="293"/>
      <c r="EN23" s="293"/>
      <c r="EO23" s="293"/>
      <c r="EP23" s="293"/>
      <c r="EQ23" s="293"/>
      <c r="ER23" s="293"/>
      <c r="ES23" s="293"/>
      <c r="ET23" s="293"/>
      <c r="EU23" s="293"/>
      <c r="EV23" s="293"/>
      <c r="EW23" s="293"/>
      <c r="EX23" s="293"/>
      <c r="EY23" s="293"/>
      <c r="EZ23" s="293"/>
      <c r="FA23" s="293"/>
      <c r="FB23" s="293"/>
      <c r="FC23" s="293"/>
      <c r="FD23" s="293"/>
      <c r="FE23" s="293"/>
      <c r="FF23" s="293"/>
      <c r="FG23" s="293"/>
      <c r="FH23" s="293"/>
      <c r="FI23" s="293"/>
      <c r="FJ23" s="293"/>
      <c r="FK23" s="293"/>
      <c r="FL23" s="293"/>
      <c r="FM23" s="293"/>
      <c r="FN23" s="293"/>
      <c r="FO23" s="293"/>
      <c r="FP23" s="293"/>
      <c r="FQ23" s="293"/>
      <c r="FR23" s="293"/>
      <c r="FS23" s="293"/>
      <c r="FT23" s="293"/>
      <c r="FU23" s="293"/>
      <c r="FV23" s="293"/>
      <c r="FW23" s="293"/>
      <c r="FX23" s="293"/>
      <c r="FY23" s="293"/>
      <c r="FZ23" s="293"/>
      <c r="GA23" s="293"/>
      <c r="GB23" s="293"/>
      <c r="GC23" s="293"/>
      <c r="GD23" s="293"/>
      <c r="GE23" s="293"/>
      <c r="GF23" s="293"/>
      <c r="GG23" s="293"/>
      <c r="GH23" s="293"/>
      <c r="GI23" s="293"/>
      <c r="GJ23" s="293"/>
      <c r="GK23" s="293"/>
      <c r="GL23" s="293"/>
      <c r="GM23" s="293"/>
      <c r="GN23" s="293"/>
      <c r="GO23" s="293"/>
      <c r="GP23" s="293"/>
      <c r="GQ23" s="293"/>
      <c r="GR23" s="293"/>
      <c r="GS23" s="293"/>
      <c r="GT23" s="293"/>
      <c r="GU23" s="293"/>
      <c r="GV23" s="293"/>
      <c r="GW23" s="293"/>
      <c r="GX23" s="293"/>
      <c r="GY23" s="293"/>
      <c r="GZ23" s="293"/>
      <c r="HA23" s="293"/>
      <c r="HB23" s="293"/>
      <c r="HC23" s="293"/>
      <c r="HD23" s="293"/>
      <c r="HE23" s="293"/>
      <c r="HF23" s="293"/>
      <c r="HG23" s="293"/>
      <c r="HH23" s="293"/>
      <c r="HI23" s="293"/>
      <c r="HJ23" s="293"/>
      <c r="HK23" s="293"/>
      <c r="HL23" s="293"/>
      <c r="HM23" s="293"/>
      <c r="HN23" s="293"/>
      <c r="HO23" s="293"/>
      <c r="HP23" s="293"/>
      <c r="HQ23" s="293"/>
      <c r="HR23" s="293"/>
      <c r="HS23" s="293"/>
      <c r="HT23" s="293"/>
      <c r="HU23" s="293"/>
      <c r="HV23" s="293"/>
      <c r="HW23" s="293"/>
      <c r="HX23" s="293"/>
      <c r="HY23" s="293"/>
      <c r="HZ23" s="293"/>
      <c r="IA23" s="293"/>
      <c r="IB23" s="293"/>
      <c r="IC23" s="293"/>
      <c r="ID23" s="293"/>
      <c r="IE23" s="293"/>
      <c r="IF23" s="293"/>
      <c r="IG23" s="293"/>
      <c r="IH23" s="293"/>
      <c r="II23" s="293"/>
      <c r="IJ23" s="293"/>
      <c r="IK23" s="293"/>
      <c r="IL23" s="293"/>
      <c r="IM23" s="293"/>
    </row>
    <row r="24" spans="1:247" ht="89.25">
      <c r="A24" s="296" t="s">
        <v>145</v>
      </c>
      <c r="B24" s="297" t="s">
        <v>264</v>
      </c>
      <c r="C24" s="298"/>
      <c r="D24" s="298"/>
      <c r="E24" s="428"/>
      <c r="F24" s="292">
        <f t="shared" si="0"/>
        <v>0</v>
      </c>
      <c r="G24" s="291"/>
      <c r="H24" s="291"/>
      <c r="I24" s="291"/>
      <c r="J24" s="291"/>
      <c r="K24" s="291"/>
      <c r="L24" s="291"/>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c r="BJ24" s="293"/>
      <c r="BK24" s="293"/>
      <c r="BL24" s="293"/>
      <c r="BM24" s="293"/>
      <c r="BN24" s="293"/>
      <c r="BO24" s="293"/>
      <c r="BP24" s="293"/>
      <c r="BQ24" s="293"/>
      <c r="BR24" s="293"/>
      <c r="BS24" s="293"/>
      <c r="BT24" s="293"/>
      <c r="BU24" s="293"/>
      <c r="BV24" s="293"/>
      <c r="BW24" s="293"/>
      <c r="BX24" s="293"/>
      <c r="BY24" s="293"/>
      <c r="BZ24" s="293"/>
      <c r="CA24" s="293"/>
      <c r="CB24" s="293"/>
      <c r="CC24" s="293"/>
      <c r="CD24" s="293"/>
      <c r="CE24" s="293"/>
      <c r="CF24" s="293"/>
      <c r="CG24" s="293"/>
      <c r="CH24" s="293"/>
      <c r="CI24" s="293"/>
      <c r="CJ24" s="293"/>
      <c r="CK24" s="293"/>
      <c r="CL24" s="293"/>
      <c r="CM24" s="293"/>
      <c r="CN24" s="293"/>
      <c r="CO24" s="293"/>
      <c r="CP24" s="293"/>
      <c r="CQ24" s="293"/>
      <c r="CR24" s="293"/>
      <c r="CS24" s="293"/>
      <c r="CT24" s="293"/>
      <c r="CU24" s="293"/>
      <c r="CV24" s="293"/>
      <c r="CW24" s="293"/>
      <c r="CX24" s="293"/>
      <c r="CY24" s="293"/>
      <c r="CZ24" s="293"/>
      <c r="DA24" s="293"/>
      <c r="DB24" s="293"/>
      <c r="DC24" s="293"/>
      <c r="DD24" s="293"/>
      <c r="DE24" s="293"/>
      <c r="DF24" s="293"/>
      <c r="DG24" s="293"/>
      <c r="DH24" s="293"/>
      <c r="DI24" s="293"/>
      <c r="DJ24" s="293"/>
      <c r="DK24" s="293"/>
      <c r="DL24" s="293"/>
      <c r="DM24" s="293"/>
      <c r="DN24" s="293"/>
      <c r="DO24" s="293"/>
      <c r="DP24" s="293"/>
      <c r="DQ24" s="293"/>
      <c r="DR24" s="293"/>
      <c r="DS24" s="293"/>
      <c r="DT24" s="293"/>
      <c r="DU24" s="293"/>
      <c r="DV24" s="293"/>
      <c r="DW24" s="293"/>
      <c r="DX24" s="293"/>
      <c r="DY24" s="293"/>
      <c r="DZ24" s="293"/>
      <c r="EA24" s="293"/>
      <c r="EB24" s="293"/>
      <c r="EC24" s="293"/>
      <c r="ED24" s="293"/>
      <c r="EE24" s="293"/>
      <c r="EF24" s="293"/>
      <c r="EG24" s="293"/>
      <c r="EH24" s="293"/>
      <c r="EI24" s="293"/>
      <c r="EJ24" s="293"/>
      <c r="EK24" s="293"/>
      <c r="EL24" s="293"/>
      <c r="EM24" s="293"/>
      <c r="EN24" s="293"/>
      <c r="EO24" s="293"/>
      <c r="EP24" s="293"/>
      <c r="EQ24" s="293"/>
      <c r="ER24" s="293"/>
      <c r="ES24" s="293"/>
      <c r="ET24" s="293"/>
      <c r="EU24" s="293"/>
      <c r="EV24" s="293"/>
      <c r="EW24" s="293"/>
      <c r="EX24" s="293"/>
      <c r="EY24" s="293"/>
      <c r="EZ24" s="293"/>
      <c r="FA24" s="293"/>
      <c r="FB24" s="293"/>
      <c r="FC24" s="293"/>
      <c r="FD24" s="293"/>
      <c r="FE24" s="293"/>
      <c r="FF24" s="293"/>
      <c r="FG24" s="293"/>
      <c r="FH24" s="293"/>
      <c r="FI24" s="293"/>
      <c r="FJ24" s="293"/>
      <c r="FK24" s="293"/>
      <c r="FL24" s="293"/>
      <c r="FM24" s="293"/>
      <c r="FN24" s="293"/>
      <c r="FO24" s="293"/>
      <c r="FP24" s="293"/>
      <c r="FQ24" s="293"/>
      <c r="FR24" s="293"/>
      <c r="FS24" s="293"/>
      <c r="FT24" s="293"/>
      <c r="FU24" s="293"/>
      <c r="FV24" s="293"/>
      <c r="FW24" s="293"/>
      <c r="FX24" s="293"/>
      <c r="FY24" s="293"/>
      <c r="FZ24" s="293"/>
      <c r="GA24" s="293"/>
      <c r="GB24" s="293"/>
      <c r="GC24" s="293"/>
      <c r="GD24" s="293"/>
      <c r="GE24" s="293"/>
      <c r="GF24" s="293"/>
      <c r="GG24" s="293"/>
      <c r="GH24" s="293"/>
      <c r="GI24" s="293"/>
      <c r="GJ24" s="293"/>
      <c r="GK24" s="293"/>
      <c r="GL24" s="293"/>
      <c r="GM24" s="293"/>
      <c r="GN24" s="293"/>
      <c r="GO24" s="293"/>
      <c r="GP24" s="293"/>
      <c r="GQ24" s="293"/>
      <c r="GR24" s="293"/>
      <c r="GS24" s="293"/>
      <c r="GT24" s="293"/>
      <c r="GU24" s="293"/>
      <c r="GV24" s="293"/>
      <c r="GW24" s="293"/>
      <c r="GX24" s="293"/>
      <c r="GY24" s="293"/>
      <c r="GZ24" s="293"/>
      <c r="HA24" s="293"/>
      <c r="HB24" s="293"/>
      <c r="HC24" s="293"/>
      <c r="HD24" s="293"/>
      <c r="HE24" s="293"/>
      <c r="HF24" s="293"/>
      <c r="HG24" s="293"/>
      <c r="HH24" s="293"/>
      <c r="HI24" s="293"/>
      <c r="HJ24" s="293"/>
      <c r="HK24" s="293"/>
      <c r="HL24" s="293"/>
      <c r="HM24" s="293"/>
      <c r="HN24" s="293"/>
      <c r="HO24" s="293"/>
      <c r="HP24" s="293"/>
      <c r="HQ24" s="293"/>
      <c r="HR24" s="293"/>
      <c r="HS24" s="293"/>
      <c r="HT24" s="293"/>
      <c r="HU24" s="293"/>
      <c r="HV24" s="293"/>
      <c r="HW24" s="293"/>
      <c r="HX24" s="293"/>
      <c r="HY24" s="293"/>
      <c r="HZ24" s="293"/>
      <c r="IA24" s="293"/>
      <c r="IB24" s="293"/>
      <c r="IC24" s="293"/>
      <c r="ID24" s="293"/>
      <c r="IE24" s="293"/>
      <c r="IF24" s="293"/>
      <c r="IG24" s="293"/>
      <c r="IH24" s="293"/>
      <c r="II24" s="293"/>
      <c r="IJ24" s="293"/>
      <c r="IK24" s="293"/>
      <c r="IL24" s="293"/>
      <c r="IM24" s="293"/>
    </row>
    <row r="25" spans="1:247" ht="14.25">
      <c r="A25" s="296"/>
      <c r="B25" s="287"/>
      <c r="C25" s="298" t="s">
        <v>265</v>
      </c>
      <c r="D25" s="298">
        <v>2</v>
      </c>
      <c r="E25" s="428"/>
      <c r="F25" s="292">
        <f t="shared" si="0"/>
        <v>0</v>
      </c>
      <c r="G25" s="291"/>
      <c r="H25" s="291"/>
      <c r="I25" s="291"/>
      <c r="J25" s="291"/>
      <c r="K25" s="291"/>
      <c r="L25" s="291"/>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c r="BJ25" s="293"/>
      <c r="BK25" s="293"/>
      <c r="BL25" s="293"/>
      <c r="BM25" s="293"/>
      <c r="BN25" s="293"/>
      <c r="BO25" s="293"/>
      <c r="BP25" s="293"/>
      <c r="BQ25" s="293"/>
      <c r="BR25" s="293"/>
      <c r="BS25" s="293"/>
      <c r="BT25" s="293"/>
      <c r="BU25" s="293"/>
      <c r="BV25" s="293"/>
      <c r="BW25" s="293"/>
      <c r="BX25" s="293"/>
      <c r="BY25" s="293"/>
      <c r="BZ25" s="293"/>
      <c r="CA25" s="293"/>
      <c r="CB25" s="293"/>
      <c r="CC25" s="293"/>
      <c r="CD25" s="293"/>
      <c r="CE25" s="293"/>
      <c r="CF25" s="293"/>
      <c r="CG25" s="293"/>
      <c r="CH25" s="293"/>
      <c r="CI25" s="293"/>
      <c r="CJ25" s="293"/>
      <c r="CK25" s="293"/>
      <c r="CL25" s="293"/>
      <c r="CM25" s="293"/>
      <c r="CN25" s="293"/>
      <c r="CO25" s="293"/>
      <c r="CP25" s="293"/>
      <c r="CQ25" s="293"/>
      <c r="CR25" s="293"/>
      <c r="CS25" s="293"/>
      <c r="CT25" s="293"/>
      <c r="CU25" s="293"/>
      <c r="CV25" s="293"/>
      <c r="CW25" s="293"/>
      <c r="CX25" s="293"/>
      <c r="CY25" s="293"/>
      <c r="CZ25" s="293"/>
      <c r="DA25" s="293"/>
      <c r="DB25" s="293"/>
      <c r="DC25" s="293"/>
      <c r="DD25" s="293"/>
      <c r="DE25" s="293"/>
      <c r="DF25" s="293"/>
      <c r="DG25" s="293"/>
      <c r="DH25" s="293"/>
      <c r="DI25" s="293"/>
      <c r="DJ25" s="293"/>
      <c r="DK25" s="293"/>
      <c r="DL25" s="293"/>
      <c r="DM25" s="293"/>
      <c r="DN25" s="293"/>
      <c r="DO25" s="293"/>
      <c r="DP25" s="293"/>
      <c r="DQ25" s="293"/>
      <c r="DR25" s="293"/>
      <c r="DS25" s="293"/>
      <c r="DT25" s="293"/>
      <c r="DU25" s="293"/>
      <c r="DV25" s="293"/>
      <c r="DW25" s="293"/>
      <c r="DX25" s="293"/>
      <c r="DY25" s="293"/>
      <c r="DZ25" s="293"/>
      <c r="EA25" s="293"/>
      <c r="EB25" s="293"/>
      <c r="EC25" s="293"/>
      <c r="ED25" s="293"/>
      <c r="EE25" s="293"/>
      <c r="EF25" s="293"/>
      <c r="EG25" s="293"/>
      <c r="EH25" s="293"/>
      <c r="EI25" s="293"/>
      <c r="EJ25" s="293"/>
      <c r="EK25" s="293"/>
      <c r="EL25" s="293"/>
      <c r="EM25" s="293"/>
      <c r="EN25" s="293"/>
      <c r="EO25" s="293"/>
      <c r="EP25" s="293"/>
      <c r="EQ25" s="293"/>
      <c r="ER25" s="293"/>
      <c r="ES25" s="293"/>
      <c r="ET25" s="293"/>
      <c r="EU25" s="293"/>
      <c r="EV25" s="293"/>
      <c r="EW25" s="293"/>
      <c r="EX25" s="293"/>
      <c r="EY25" s="293"/>
      <c r="EZ25" s="293"/>
      <c r="FA25" s="293"/>
      <c r="FB25" s="293"/>
      <c r="FC25" s="293"/>
      <c r="FD25" s="293"/>
      <c r="FE25" s="293"/>
      <c r="FF25" s="293"/>
      <c r="FG25" s="293"/>
      <c r="FH25" s="293"/>
      <c r="FI25" s="293"/>
      <c r="FJ25" s="293"/>
      <c r="FK25" s="293"/>
      <c r="FL25" s="293"/>
      <c r="FM25" s="293"/>
      <c r="FN25" s="293"/>
      <c r="FO25" s="293"/>
      <c r="FP25" s="293"/>
      <c r="FQ25" s="293"/>
      <c r="FR25" s="293"/>
      <c r="FS25" s="293"/>
      <c r="FT25" s="293"/>
      <c r="FU25" s="293"/>
      <c r="FV25" s="293"/>
      <c r="FW25" s="293"/>
      <c r="FX25" s="293"/>
      <c r="FY25" s="293"/>
      <c r="FZ25" s="293"/>
      <c r="GA25" s="293"/>
      <c r="GB25" s="293"/>
      <c r="GC25" s="293"/>
      <c r="GD25" s="293"/>
      <c r="GE25" s="293"/>
      <c r="GF25" s="293"/>
      <c r="GG25" s="293"/>
      <c r="GH25" s="293"/>
      <c r="GI25" s="293"/>
      <c r="GJ25" s="293"/>
      <c r="GK25" s="293"/>
      <c r="GL25" s="293"/>
      <c r="GM25" s="293"/>
      <c r="GN25" s="293"/>
      <c r="GO25" s="293"/>
      <c r="GP25" s="293"/>
      <c r="GQ25" s="293"/>
      <c r="GR25" s="293"/>
      <c r="GS25" s="293"/>
      <c r="GT25" s="293"/>
      <c r="GU25" s="293"/>
      <c r="GV25" s="293"/>
      <c r="GW25" s="293"/>
      <c r="GX25" s="293"/>
      <c r="GY25" s="293"/>
      <c r="GZ25" s="293"/>
      <c r="HA25" s="293"/>
      <c r="HB25" s="293"/>
      <c r="HC25" s="293"/>
      <c r="HD25" s="293"/>
      <c r="HE25" s="293"/>
      <c r="HF25" s="293"/>
      <c r="HG25" s="293"/>
      <c r="HH25" s="293"/>
      <c r="HI25" s="293"/>
      <c r="HJ25" s="293"/>
      <c r="HK25" s="293"/>
      <c r="HL25" s="293"/>
      <c r="HM25" s="293"/>
      <c r="HN25" s="293"/>
      <c r="HO25" s="293"/>
      <c r="HP25" s="293"/>
      <c r="HQ25" s="293"/>
      <c r="HR25" s="293"/>
      <c r="HS25" s="293"/>
      <c r="HT25" s="293"/>
      <c r="HU25" s="293"/>
      <c r="HV25" s="293"/>
      <c r="HW25" s="293"/>
      <c r="HX25" s="293"/>
      <c r="HY25" s="293"/>
      <c r="HZ25" s="293"/>
      <c r="IA25" s="293"/>
      <c r="IB25" s="293"/>
      <c r="IC25" s="293"/>
      <c r="ID25" s="293"/>
      <c r="IE25" s="293"/>
      <c r="IF25" s="293"/>
      <c r="IG25" s="293"/>
      <c r="IH25" s="293"/>
      <c r="II25" s="293"/>
      <c r="IJ25" s="293"/>
      <c r="IK25" s="293"/>
      <c r="IL25" s="293"/>
      <c r="IM25" s="293"/>
    </row>
    <row r="26" spans="1:247" ht="38.25">
      <c r="A26" s="296" t="s">
        <v>147</v>
      </c>
      <c r="B26" s="297" t="s">
        <v>266</v>
      </c>
      <c r="C26" s="298"/>
      <c r="D26" s="298"/>
      <c r="E26" s="428"/>
      <c r="F26" s="292">
        <f t="shared" si="0"/>
        <v>0</v>
      </c>
      <c r="G26" s="291"/>
      <c r="H26" s="291"/>
      <c r="I26" s="291"/>
      <c r="J26" s="291"/>
      <c r="K26" s="291"/>
      <c r="L26" s="291"/>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c r="BJ26" s="293"/>
      <c r="BK26" s="293"/>
      <c r="BL26" s="293"/>
      <c r="BM26" s="293"/>
      <c r="BN26" s="293"/>
      <c r="BO26" s="293"/>
      <c r="BP26" s="293"/>
      <c r="BQ26" s="293"/>
      <c r="BR26" s="293"/>
      <c r="BS26" s="293"/>
      <c r="BT26" s="293"/>
      <c r="BU26" s="293"/>
      <c r="BV26" s="293"/>
      <c r="BW26" s="293"/>
      <c r="BX26" s="293"/>
      <c r="BY26" s="293"/>
      <c r="BZ26" s="293"/>
      <c r="CA26" s="293"/>
      <c r="CB26" s="293"/>
      <c r="CC26" s="293"/>
      <c r="CD26" s="293"/>
      <c r="CE26" s="293"/>
      <c r="CF26" s="293"/>
      <c r="CG26" s="293"/>
      <c r="CH26" s="293"/>
      <c r="CI26" s="293"/>
      <c r="CJ26" s="293"/>
      <c r="CK26" s="293"/>
      <c r="CL26" s="293"/>
      <c r="CM26" s="293"/>
      <c r="CN26" s="293"/>
      <c r="CO26" s="293"/>
      <c r="CP26" s="293"/>
      <c r="CQ26" s="293"/>
      <c r="CR26" s="293"/>
      <c r="CS26" s="293"/>
      <c r="CT26" s="293"/>
      <c r="CU26" s="293"/>
      <c r="CV26" s="293"/>
      <c r="CW26" s="293"/>
      <c r="CX26" s="293"/>
      <c r="CY26" s="293"/>
      <c r="CZ26" s="293"/>
      <c r="DA26" s="293"/>
      <c r="DB26" s="293"/>
      <c r="DC26" s="293"/>
      <c r="DD26" s="293"/>
      <c r="DE26" s="293"/>
      <c r="DF26" s="293"/>
      <c r="DG26" s="293"/>
      <c r="DH26" s="293"/>
      <c r="DI26" s="293"/>
      <c r="DJ26" s="293"/>
      <c r="DK26" s="293"/>
      <c r="DL26" s="293"/>
      <c r="DM26" s="293"/>
      <c r="DN26" s="293"/>
      <c r="DO26" s="293"/>
      <c r="DP26" s="293"/>
      <c r="DQ26" s="293"/>
      <c r="DR26" s="293"/>
      <c r="DS26" s="293"/>
      <c r="DT26" s="293"/>
      <c r="DU26" s="293"/>
      <c r="DV26" s="293"/>
      <c r="DW26" s="293"/>
      <c r="DX26" s="293"/>
      <c r="DY26" s="293"/>
      <c r="DZ26" s="293"/>
      <c r="EA26" s="293"/>
      <c r="EB26" s="293"/>
      <c r="EC26" s="293"/>
      <c r="ED26" s="293"/>
      <c r="EE26" s="293"/>
      <c r="EF26" s="293"/>
      <c r="EG26" s="293"/>
      <c r="EH26" s="293"/>
      <c r="EI26" s="293"/>
      <c r="EJ26" s="293"/>
      <c r="EK26" s="293"/>
      <c r="EL26" s="293"/>
      <c r="EM26" s="293"/>
      <c r="EN26" s="293"/>
      <c r="EO26" s="293"/>
      <c r="EP26" s="293"/>
      <c r="EQ26" s="293"/>
      <c r="ER26" s="293"/>
      <c r="ES26" s="293"/>
      <c r="ET26" s="293"/>
      <c r="EU26" s="293"/>
      <c r="EV26" s="293"/>
      <c r="EW26" s="293"/>
      <c r="EX26" s="293"/>
      <c r="EY26" s="293"/>
      <c r="EZ26" s="293"/>
      <c r="FA26" s="293"/>
      <c r="FB26" s="293"/>
      <c r="FC26" s="293"/>
      <c r="FD26" s="293"/>
      <c r="FE26" s="293"/>
      <c r="FF26" s="293"/>
      <c r="FG26" s="293"/>
      <c r="FH26" s="293"/>
      <c r="FI26" s="293"/>
      <c r="FJ26" s="293"/>
      <c r="FK26" s="293"/>
      <c r="FL26" s="293"/>
      <c r="FM26" s="293"/>
      <c r="FN26" s="293"/>
      <c r="FO26" s="293"/>
      <c r="FP26" s="293"/>
      <c r="FQ26" s="293"/>
      <c r="FR26" s="293"/>
      <c r="FS26" s="293"/>
      <c r="FT26" s="293"/>
      <c r="FU26" s="293"/>
      <c r="FV26" s="293"/>
      <c r="FW26" s="293"/>
      <c r="FX26" s="293"/>
      <c r="FY26" s="293"/>
      <c r="FZ26" s="293"/>
      <c r="GA26" s="293"/>
      <c r="GB26" s="293"/>
      <c r="GC26" s="293"/>
      <c r="GD26" s="293"/>
      <c r="GE26" s="293"/>
      <c r="GF26" s="293"/>
      <c r="GG26" s="293"/>
      <c r="GH26" s="293"/>
      <c r="GI26" s="293"/>
      <c r="GJ26" s="293"/>
      <c r="GK26" s="293"/>
      <c r="GL26" s="293"/>
      <c r="GM26" s="293"/>
      <c r="GN26" s="293"/>
      <c r="GO26" s="293"/>
      <c r="GP26" s="293"/>
      <c r="GQ26" s="293"/>
      <c r="GR26" s="293"/>
      <c r="GS26" s="293"/>
      <c r="GT26" s="293"/>
      <c r="GU26" s="293"/>
      <c r="GV26" s="293"/>
      <c r="GW26" s="293"/>
      <c r="GX26" s="293"/>
      <c r="GY26" s="293"/>
      <c r="GZ26" s="293"/>
      <c r="HA26" s="293"/>
      <c r="HB26" s="293"/>
      <c r="HC26" s="293"/>
      <c r="HD26" s="293"/>
      <c r="HE26" s="293"/>
      <c r="HF26" s="293"/>
      <c r="HG26" s="293"/>
      <c r="HH26" s="293"/>
      <c r="HI26" s="293"/>
      <c r="HJ26" s="293"/>
      <c r="HK26" s="293"/>
      <c r="HL26" s="293"/>
      <c r="HM26" s="293"/>
      <c r="HN26" s="293"/>
      <c r="HO26" s="293"/>
      <c r="HP26" s="293"/>
      <c r="HQ26" s="293"/>
      <c r="HR26" s="293"/>
      <c r="HS26" s="293"/>
      <c r="HT26" s="293"/>
      <c r="HU26" s="293"/>
      <c r="HV26" s="293"/>
      <c r="HW26" s="293"/>
      <c r="HX26" s="293"/>
      <c r="HY26" s="293"/>
      <c r="HZ26" s="293"/>
      <c r="IA26" s="293"/>
      <c r="IB26" s="293"/>
      <c r="IC26" s="293"/>
      <c r="ID26" s="293"/>
      <c r="IE26" s="293"/>
      <c r="IF26" s="293"/>
      <c r="IG26" s="293"/>
      <c r="IH26" s="293"/>
      <c r="II26" s="293"/>
      <c r="IJ26" s="293"/>
      <c r="IK26" s="293"/>
      <c r="IL26" s="293"/>
      <c r="IM26" s="293"/>
    </row>
    <row r="27" spans="1:247">
      <c r="A27" s="296"/>
      <c r="B27" s="287"/>
      <c r="C27" s="298" t="s">
        <v>267</v>
      </c>
      <c r="D27" s="298">
        <v>10</v>
      </c>
      <c r="E27" s="428"/>
      <c r="F27" s="292">
        <f t="shared" si="0"/>
        <v>0</v>
      </c>
      <c r="G27" s="291"/>
      <c r="H27" s="291"/>
      <c r="I27" s="291"/>
      <c r="J27" s="291"/>
      <c r="K27" s="291"/>
      <c r="L27" s="291"/>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c r="BJ27" s="293"/>
      <c r="BK27" s="293"/>
      <c r="BL27" s="293"/>
      <c r="BM27" s="293"/>
      <c r="BN27" s="293"/>
      <c r="BO27" s="293"/>
      <c r="BP27" s="293"/>
      <c r="BQ27" s="293"/>
      <c r="BR27" s="293"/>
      <c r="BS27" s="293"/>
      <c r="BT27" s="293"/>
      <c r="BU27" s="293"/>
      <c r="BV27" s="293"/>
      <c r="BW27" s="293"/>
      <c r="BX27" s="293"/>
      <c r="BY27" s="293"/>
      <c r="BZ27" s="293"/>
      <c r="CA27" s="293"/>
      <c r="CB27" s="293"/>
      <c r="CC27" s="293"/>
      <c r="CD27" s="293"/>
      <c r="CE27" s="293"/>
      <c r="CF27" s="293"/>
      <c r="CG27" s="293"/>
      <c r="CH27" s="293"/>
      <c r="CI27" s="293"/>
      <c r="CJ27" s="293"/>
      <c r="CK27" s="293"/>
      <c r="CL27" s="293"/>
      <c r="CM27" s="293"/>
      <c r="CN27" s="293"/>
      <c r="CO27" s="293"/>
      <c r="CP27" s="293"/>
      <c r="CQ27" s="293"/>
      <c r="CR27" s="293"/>
      <c r="CS27" s="293"/>
      <c r="CT27" s="293"/>
      <c r="CU27" s="293"/>
      <c r="CV27" s="293"/>
      <c r="CW27" s="293"/>
      <c r="CX27" s="293"/>
      <c r="CY27" s="293"/>
      <c r="CZ27" s="293"/>
      <c r="DA27" s="293"/>
      <c r="DB27" s="293"/>
      <c r="DC27" s="293"/>
      <c r="DD27" s="293"/>
      <c r="DE27" s="293"/>
      <c r="DF27" s="293"/>
      <c r="DG27" s="293"/>
      <c r="DH27" s="293"/>
      <c r="DI27" s="293"/>
      <c r="DJ27" s="293"/>
      <c r="DK27" s="293"/>
      <c r="DL27" s="293"/>
      <c r="DM27" s="293"/>
      <c r="DN27" s="293"/>
      <c r="DO27" s="293"/>
      <c r="DP27" s="293"/>
      <c r="DQ27" s="293"/>
      <c r="DR27" s="293"/>
      <c r="DS27" s="293"/>
      <c r="DT27" s="293"/>
      <c r="DU27" s="293"/>
      <c r="DV27" s="293"/>
      <c r="DW27" s="293"/>
      <c r="DX27" s="293"/>
      <c r="DY27" s="293"/>
      <c r="DZ27" s="293"/>
      <c r="EA27" s="293"/>
      <c r="EB27" s="293"/>
      <c r="EC27" s="293"/>
      <c r="ED27" s="293"/>
      <c r="EE27" s="293"/>
      <c r="EF27" s="293"/>
      <c r="EG27" s="293"/>
      <c r="EH27" s="293"/>
      <c r="EI27" s="293"/>
      <c r="EJ27" s="293"/>
      <c r="EK27" s="293"/>
      <c r="EL27" s="293"/>
      <c r="EM27" s="293"/>
      <c r="EN27" s="293"/>
      <c r="EO27" s="293"/>
      <c r="EP27" s="293"/>
      <c r="EQ27" s="293"/>
      <c r="ER27" s="293"/>
      <c r="ES27" s="293"/>
      <c r="ET27" s="293"/>
      <c r="EU27" s="293"/>
      <c r="EV27" s="293"/>
      <c r="EW27" s="293"/>
      <c r="EX27" s="293"/>
      <c r="EY27" s="293"/>
      <c r="EZ27" s="293"/>
      <c r="FA27" s="293"/>
      <c r="FB27" s="293"/>
      <c r="FC27" s="293"/>
      <c r="FD27" s="293"/>
      <c r="FE27" s="293"/>
      <c r="FF27" s="293"/>
      <c r="FG27" s="293"/>
      <c r="FH27" s="293"/>
      <c r="FI27" s="293"/>
      <c r="FJ27" s="293"/>
      <c r="FK27" s="293"/>
      <c r="FL27" s="293"/>
      <c r="FM27" s="293"/>
      <c r="FN27" s="293"/>
      <c r="FO27" s="293"/>
      <c r="FP27" s="293"/>
      <c r="FQ27" s="293"/>
      <c r="FR27" s="293"/>
      <c r="FS27" s="293"/>
      <c r="FT27" s="293"/>
      <c r="FU27" s="293"/>
      <c r="FV27" s="293"/>
      <c r="FW27" s="293"/>
      <c r="FX27" s="293"/>
      <c r="FY27" s="293"/>
      <c r="FZ27" s="293"/>
      <c r="GA27" s="293"/>
      <c r="GB27" s="293"/>
      <c r="GC27" s="293"/>
      <c r="GD27" s="293"/>
      <c r="GE27" s="293"/>
      <c r="GF27" s="293"/>
      <c r="GG27" s="293"/>
      <c r="GH27" s="293"/>
      <c r="GI27" s="293"/>
      <c r="GJ27" s="293"/>
      <c r="GK27" s="293"/>
      <c r="GL27" s="293"/>
      <c r="GM27" s="293"/>
      <c r="GN27" s="293"/>
      <c r="GO27" s="293"/>
      <c r="GP27" s="293"/>
      <c r="GQ27" s="293"/>
      <c r="GR27" s="293"/>
      <c r="GS27" s="293"/>
      <c r="GT27" s="293"/>
      <c r="GU27" s="293"/>
      <c r="GV27" s="293"/>
      <c r="GW27" s="293"/>
      <c r="GX27" s="293"/>
      <c r="GY27" s="293"/>
      <c r="GZ27" s="293"/>
      <c r="HA27" s="293"/>
      <c r="HB27" s="293"/>
      <c r="HC27" s="293"/>
      <c r="HD27" s="293"/>
      <c r="HE27" s="293"/>
      <c r="HF27" s="293"/>
      <c r="HG27" s="293"/>
      <c r="HH27" s="293"/>
      <c r="HI27" s="293"/>
      <c r="HJ27" s="293"/>
      <c r="HK27" s="293"/>
      <c r="HL27" s="293"/>
      <c r="HM27" s="293"/>
      <c r="HN27" s="293"/>
      <c r="HO27" s="293"/>
      <c r="HP27" s="293"/>
      <c r="HQ27" s="293"/>
      <c r="HR27" s="293"/>
      <c r="HS27" s="293"/>
      <c r="HT27" s="293"/>
      <c r="HU27" s="293"/>
      <c r="HV27" s="293"/>
      <c r="HW27" s="293"/>
      <c r="HX27" s="293"/>
      <c r="HY27" s="293"/>
      <c r="HZ27" s="293"/>
      <c r="IA27" s="293"/>
      <c r="IB27" s="293"/>
      <c r="IC27" s="293"/>
      <c r="ID27" s="293"/>
      <c r="IE27" s="293"/>
      <c r="IF27" s="293"/>
      <c r="IG27" s="293"/>
      <c r="IH27" s="293"/>
      <c r="II27" s="293"/>
      <c r="IJ27" s="293"/>
      <c r="IK27" s="293"/>
      <c r="IL27" s="293"/>
      <c r="IM27" s="293"/>
    </row>
    <row r="28" spans="1:247">
      <c r="A28" s="296"/>
      <c r="B28" s="297"/>
      <c r="C28" s="298"/>
      <c r="D28" s="298"/>
      <c r="E28" s="428"/>
      <c r="F28" s="292">
        <f t="shared" si="0"/>
        <v>0</v>
      </c>
      <c r="G28" s="291"/>
      <c r="H28" s="291"/>
      <c r="I28" s="291"/>
      <c r="J28" s="291"/>
      <c r="K28" s="291"/>
      <c r="L28" s="291"/>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c r="BJ28" s="293"/>
      <c r="BK28" s="293"/>
      <c r="BL28" s="293"/>
      <c r="BM28" s="293"/>
      <c r="BN28" s="293"/>
      <c r="BO28" s="293"/>
      <c r="BP28" s="293"/>
      <c r="BQ28" s="293"/>
      <c r="BR28" s="293"/>
      <c r="BS28" s="293"/>
      <c r="BT28" s="293"/>
      <c r="BU28" s="293"/>
      <c r="BV28" s="293"/>
      <c r="BW28" s="293"/>
      <c r="BX28" s="293"/>
      <c r="BY28" s="293"/>
      <c r="BZ28" s="293"/>
      <c r="CA28" s="293"/>
      <c r="CB28" s="293"/>
      <c r="CC28" s="293"/>
      <c r="CD28" s="293"/>
      <c r="CE28" s="293"/>
      <c r="CF28" s="293"/>
      <c r="CG28" s="293"/>
      <c r="CH28" s="293"/>
      <c r="CI28" s="293"/>
      <c r="CJ28" s="293"/>
      <c r="CK28" s="293"/>
      <c r="CL28" s="293"/>
      <c r="CM28" s="293"/>
      <c r="CN28" s="293"/>
      <c r="CO28" s="293"/>
      <c r="CP28" s="293"/>
      <c r="CQ28" s="293"/>
      <c r="CR28" s="293"/>
      <c r="CS28" s="293"/>
      <c r="CT28" s="293"/>
      <c r="CU28" s="293"/>
      <c r="CV28" s="293"/>
      <c r="CW28" s="293"/>
      <c r="CX28" s="293"/>
      <c r="CY28" s="293"/>
      <c r="CZ28" s="293"/>
      <c r="DA28" s="293"/>
      <c r="DB28" s="293"/>
      <c r="DC28" s="293"/>
      <c r="DD28" s="293"/>
      <c r="DE28" s="293"/>
      <c r="DF28" s="293"/>
      <c r="DG28" s="293"/>
      <c r="DH28" s="293"/>
      <c r="DI28" s="293"/>
      <c r="DJ28" s="293"/>
      <c r="DK28" s="293"/>
      <c r="DL28" s="293"/>
      <c r="DM28" s="293"/>
      <c r="DN28" s="293"/>
      <c r="DO28" s="293"/>
      <c r="DP28" s="293"/>
      <c r="DQ28" s="293"/>
      <c r="DR28" s="293"/>
      <c r="DS28" s="293"/>
      <c r="DT28" s="293"/>
      <c r="DU28" s="293"/>
      <c r="DV28" s="293"/>
      <c r="DW28" s="293"/>
      <c r="DX28" s="293"/>
      <c r="DY28" s="293"/>
      <c r="DZ28" s="293"/>
      <c r="EA28" s="293"/>
      <c r="EB28" s="293"/>
      <c r="EC28" s="293"/>
      <c r="ED28" s="293"/>
      <c r="EE28" s="293"/>
      <c r="EF28" s="293"/>
      <c r="EG28" s="293"/>
      <c r="EH28" s="293"/>
      <c r="EI28" s="293"/>
      <c r="EJ28" s="293"/>
      <c r="EK28" s="293"/>
      <c r="EL28" s="293"/>
      <c r="EM28" s="293"/>
      <c r="EN28" s="293"/>
      <c r="EO28" s="293"/>
      <c r="EP28" s="293"/>
      <c r="EQ28" s="293"/>
      <c r="ER28" s="293"/>
      <c r="ES28" s="293"/>
      <c r="ET28" s="293"/>
      <c r="EU28" s="293"/>
      <c r="EV28" s="293"/>
      <c r="EW28" s="293"/>
      <c r="EX28" s="293"/>
      <c r="EY28" s="293"/>
      <c r="EZ28" s="293"/>
      <c r="FA28" s="293"/>
      <c r="FB28" s="293"/>
      <c r="FC28" s="293"/>
      <c r="FD28" s="293"/>
      <c r="FE28" s="293"/>
      <c r="FF28" s="293"/>
      <c r="FG28" s="293"/>
      <c r="FH28" s="293"/>
      <c r="FI28" s="293"/>
      <c r="FJ28" s="293"/>
      <c r="FK28" s="293"/>
      <c r="FL28" s="293"/>
      <c r="FM28" s="293"/>
      <c r="FN28" s="293"/>
      <c r="FO28" s="293"/>
      <c r="FP28" s="293"/>
      <c r="FQ28" s="293"/>
      <c r="FR28" s="293"/>
      <c r="FS28" s="293"/>
      <c r="FT28" s="293"/>
      <c r="FU28" s="293"/>
      <c r="FV28" s="293"/>
      <c r="FW28" s="293"/>
      <c r="FX28" s="293"/>
      <c r="FY28" s="293"/>
      <c r="FZ28" s="293"/>
      <c r="GA28" s="293"/>
      <c r="GB28" s="293"/>
      <c r="GC28" s="293"/>
      <c r="GD28" s="293"/>
      <c r="GE28" s="293"/>
      <c r="GF28" s="293"/>
      <c r="GG28" s="293"/>
      <c r="GH28" s="293"/>
      <c r="GI28" s="293"/>
      <c r="GJ28" s="293"/>
      <c r="GK28" s="293"/>
      <c r="GL28" s="293"/>
      <c r="GM28" s="293"/>
      <c r="GN28" s="293"/>
      <c r="GO28" s="293"/>
      <c r="GP28" s="293"/>
      <c r="GQ28" s="293"/>
      <c r="GR28" s="293"/>
      <c r="GS28" s="293"/>
      <c r="GT28" s="293"/>
      <c r="GU28" s="293"/>
      <c r="GV28" s="293"/>
      <c r="GW28" s="293"/>
      <c r="GX28" s="293"/>
      <c r="GY28" s="293"/>
      <c r="GZ28" s="293"/>
      <c r="HA28" s="293"/>
      <c r="HB28" s="293"/>
      <c r="HC28" s="293"/>
      <c r="HD28" s="293"/>
      <c r="HE28" s="293"/>
      <c r="HF28" s="293"/>
      <c r="HG28" s="293"/>
      <c r="HH28" s="293"/>
      <c r="HI28" s="293"/>
      <c r="HJ28" s="293"/>
      <c r="HK28" s="293"/>
      <c r="HL28" s="293"/>
      <c r="HM28" s="293"/>
      <c r="HN28" s="293"/>
      <c r="HO28" s="293"/>
      <c r="HP28" s="293"/>
      <c r="HQ28" s="293"/>
      <c r="HR28" s="293"/>
      <c r="HS28" s="293"/>
      <c r="HT28" s="293"/>
      <c r="HU28" s="293"/>
      <c r="HV28" s="293"/>
      <c r="HW28" s="293"/>
      <c r="HX28" s="293"/>
      <c r="HY28" s="293"/>
      <c r="HZ28" s="293"/>
      <c r="IA28" s="293"/>
      <c r="IB28" s="293"/>
      <c r="IC28" s="293"/>
      <c r="ID28" s="293"/>
      <c r="IE28" s="293"/>
      <c r="IF28" s="293"/>
      <c r="IG28" s="293"/>
      <c r="IH28" s="293"/>
      <c r="II28" s="293"/>
      <c r="IJ28" s="293"/>
      <c r="IK28" s="293"/>
      <c r="IL28" s="293"/>
      <c r="IM28" s="293"/>
    </row>
    <row r="29" spans="1:247" ht="51">
      <c r="A29" s="296" t="s">
        <v>149</v>
      </c>
      <c r="B29" s="297" t="s">
        <v>268</v>
      </c>
      <c r="C29" s="298"/>
      <c r="D29" s="298"/>
      <c r="E29" s="428"/>
      <c r="F29" s="292">
        <f t="shared" si="0"/>
        <v>0</v>
      </c>
      <c r="G29" s="291"/>
      <c r="H29" s="291"/>
      <c r="I29" s="291"/>
      <c r="J29" s="291"/>
      <c r="K29" s="291"/>
      <c r="L29" s="291"/>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3"/>
      <c r="AL29" s="293"/>
      <c r="AM29" s="293"/>
      <c r="AN29" s="293"/>
      <c r="AO29" s="293"/>
      <c r="AP29" s="293"/>
      <c r="AQ29" s="293"/>
      <c r="AR29" s="293"/>
      <c r="AS29" s="293"/>
      <c r="AT29" s="293"/>
      <c r="AU29" s="293"/>
      <c r="AV29" s="293"/>
      <c r="AW29" s="293"/>
      <c r="AX29" s="293"/>
      <c r="AY29" s="293"/>
      <c r="AZ29" s="293"/>
      <c r="BA29" s="293"/>
      <c r="BB29" s="293"/>
      <c r="BC29" s="293"/>
      <c r="BD29" s="293"/>
      <c r="BE29" s="293"/>
      <c r="BF29" s="293"/>
      <c r="BG29" s="293"/>
      <c r="BH29" s="293"/>
      <c r="BI29" s="293"/>
      <c r="BJ29" s="293"/>
      <c r="BK29" s="293"/>
      <c r="BL29" s="293"/>
      <c r="BM29" s="293"/>
      <c r="BN29" s="293"/>
      <c r="BO29" s="293"/>
      <c r="BP29" s="293"/>
      <c r="BQ29" s="293"/>
      <c r="BR29" s="293"/>
      <c r="BS29" s="293"/>
      <c r="BT29" s="293"/>
      <c r="BU29" s="293"/>
      <c r="BV29" s="293"/>
      <c r="BW29" s="293"/>
      <c r="BX29" s="293"/>
      <c r="BY29" s="293"/>
      <c r="BZ29" s="293"/>
      <c r="CA29" s="293"/>
      <c r="CB29" s="293"/>
      <c r="CC29" s="293"/>
      <c r="CD29" s="293"/>
      <c r="CE29" s="293"/>
      <c r="CF29" s="293"/>
      <c r="CG29" s="293"/>
      <c r="CH29" s="293"/>
      <c r="CI29" s="293"/>
      <c r="CJ29" s="293"/>
      <c r="CK29" s="293"/>
      <c r="CL29" s="293"/>
      <c r="CM29" s="293"/>
      <c r="CN29" s="293"/>
      <c r="CO29" s="293"/>
      <c r="CP29" s="293"/>
      <c r="CQ29" s="293"/>
      <c r="CR29" s="293"/>
      <c r="CS29" s="293"/>
      <c r="CT29" s="293"/>
      <c r="CU29" s="293"/>
      <c r="CV29" s="293"/>
      <c r="CW29" s="293"/>
      <c r="CX29" s="293"/>
      <c r="CY29" s="293"/>
      <c r="CZ29" s="293"/>
      <c r="DA29" s="293"/>
      <c r="DB29" s="293"/>
      <c r="DC29" s="293"/>
      <c r="DD29" s="293"/>
      <c r="DE29" s="293"/>
      <c r="DF29" s="293"/>
      <c r="DG29" s="293"/>
      <c r="DH29" s="293"/>
      <c r="DI29" s="293"/>
      <c r="DJ29" s="293"/>
      <c r="DK29" s="293"/>
      <c r="DL29" s="293"/>
      <c r="DM29" s="293"/>
      <c r="DN29" s="293"/>
      <c r="DO29" s="293"/>
      <c r="DP29" s="293"/>
      <c r="DQ29" s="293"/>
      <c r="DR29" s="293"/>
      <c r="DS29" s="293"/>
      <c r="DT29" s="293"/>
      <c r="DU29" s="293"/>
      <c r="DV29" s="293"/>
      <c r="DW29" s="293"/>
      <c r="DX29" s="293"/>
      <c r="DY29" s="293"/>
      <c r="DZ29" s="293"/>
      <c r="EA29" s="293"/>
      <c r="EB29" s="293"/>
      <c r="EC29" s="293"/>
      <c r="ED29" s="293"/>
      <c r="EE29" s="293"/>
      <c r="EF29" s="293"/>
      <c r="EG29" s="293"/>
      <c r="EH29" s="293"/>
      <c r="EI29" s="293"/>
      <c r="EJ29" s="293"/>
      <c r="EK29" s="293"/>
      <c r="EL29" s="293"/>
      <c r="EM29" s="293"/>
      <c r="EN29" s="293"/>
      <c r="EO29" s="293"/>
      <c r="EP29" s="293"/>
      <c r="EQ29" s="293"/>
      <c r="ER29" s="293"/>
      <c r="ES29" s="293"/>
      <c r="ET29" s="293"/>
      <c r="EU29" s="293"/>
      <c r="EV29" s="293"/>
      <c r="EW29" s="293"/>
      <c r="EX29" s="293"/>
      <c r="EY29" s="293"/>
      <c r="EZ29" s="293"/>
      <c r="FA29" s="293"/>
      <c r="FB29" s="293"/>
      <c r="FC29" s="293"/>
      <c r="FD29" s="293"/>
      <c r="FE29" s="293"/>
      <c r="FF29" s="293"/>
      <c r="FG29" s="293"/>
      <c r="FH29" s="293"/>
      <c r="FI29" s="293"/>
      <c r="FJ29" s="293"/>
      <c r="FK29" s="293"/>
      <c r="FL29" s="293"/>
      <c r="FM29" s="293"/>
      <c r="FN29" s="293"/>
      <c r="FO29" s="293"/>
      <c r="FP29" s="293"/>
      <c r="FQ29" s="293"/>
      <c r="FR29" s="293"/>
      <c r="FS29" s="293"/>
      <c r="FT29" s="293"/>
      <c r="FU29" s="293"/>
      <c r="FV29" s="293"/>
      <c r="FW29" s="293"/>
      <c r="FX29" s="293"/>
      <c r="FY29" s="293"/>
      <c r="FZ29" s="293"/>
      <c r="GA29" s="293"/>
      <c r="GB29" s="293"/>
      <c r="GC29" s="293"/>
      <c r="GD29" s="293"/>
      <c r="GE29" s="293"/>
      <c r="GF29" s="293"/>
      <c r="GG29" s="293"/>
      <c r="GH29" s="293"/>
      <c r="GI29" s="293"/>
      <c r="GJ29" s="293"/>
      <c r="GK29" s="293"/>
      <c r="GL29" s="293"/>
      <c r="GM29" s="293"/>
      <c r="GN29" s="293"/>
      <c r="GO29" s="293"/>
      <c r="GP29" s="293"/>
      <c r="GQ29" s="293"/>
      <c r="GR29" s="293"/>
      <c r="GS29" s="293"/>
      <c r="GT29" s="293"/>
      <c r="GU29" s="293"/>
      <c r="GV29" s="293"/>
      <c r="GW29" s="293"/>
      <c r="GX29" s="293"/>
      <c r="GY29" s="293"/>
      <c r="GZ29" s="293"/>
      <c r="HA29" s="293"/>
      <c r="HB29" s="293"/>
      <c r="HC29" s="293"/>
      <c r="HD29" s="293"/>
      <c r="HE29" s="293"/>
      <c r="HF29" s="293"/>
      <c r="HG29" s="293"/>
      <c r="HH29" s="293"/>
      <c r="HI29" s="293"/>
      <c r="HJ29" s="293"/>
      <c r="HK29" s="293"/>
      <c r="HL29" s="293"/>
      <c r="HM29" s="293"/>
      <c r="HN29" s="293"/>
      <c r="HO29" s="293"/>
      <c r="HP29" s="293"/>
      <c r="HQ29" s="293"/>
      <c r="HR29" s="293"/>
      <c r="HS29" s="293"/>
      <c r="HT29" s="293"/>
      <c r="HU29" s="293"/>
      <c r="HV29" s="293"/>
      <c r="HW29" s="293"/>
      <c r="HX29" s="293"/>
      <c r="HY29" s="293"/>
      <c r="HZ29" s="293"/>
      <c r="IA29" s="293"/>
      <c r="IB29" s="293"/>
      <c r="IC29" s="293"/>
      <c r="ID29" s="293"/>
      <c r="IE29" s="293"/>
      <c r="IF29" s="293"/>
      <c r="IG29" s="293"/>
      <c r="IH29" s="293"/>
      <c r="II29" s="293"/>
      <c r="IJ29" s="293"/>
      <c r="IK29" s="293"/>
      <c r="IL29" s="293"/>
      <c r="IM29" s="293"/>
    </row>
    <row r="30" spans="1:247" ht="14.25">
      <c r="A30" s="296"/>
      <c r="B30" s="287"/>
      <c r="C30" s="298" t="s">
        <v>265</v>
      </c>
      <c r="D30" s="298">
        <v>4</v>
      </c>
      <c r="E30" s="428"/>
      <c r="F30" s="292">
        <f t="shared" si="0"/>
        <v>0</v>
      </c>
      <c r="G30" s="291"/>
      <c r="H30" s="291"/>
      <c r="I30" s="291"/>
      <c r="J30" s="291"/>
      <c r="K30" s="291"/>
      <c r="L30" s="291"/>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c r="BJ30" s="293"/>
      <c r="BK30" s="293"/>
      <c r="BL30" s="293"/>
      <c r="BM30" s="293"/>
      <c r="BN30" s="293"/>
      <c r="BO30" s="293"/>
      <c r="BP30" s="293"/>
      <c r="BQ30" s="293"/>
      <c r="BR30" s="293"/>
      <c r="BS30" s="293"/>
      <c r="BT30" s="293"/>
      <c r="BU30" s="293"/>
      <c r="BV30" s="293"/>
      <c r="BW30" s="293"/>
      <c r="BX30" s="293"/>
      <c r="BY30" s="293"/>
      <c r="BZ30" s="293"/>
      <c r="CA30" s="293"/>
      <c r="CB30" s="293"/>
      <c r="CC30" s="293"/>
      <c r="CD30" s="293"/>
      <c r="CE30" s="293"/>
      <c r="CF30" s="293"/>
      <c r="CG30" s="293"/>
      <c r="CH30" s="293"/>
      <c r="CI30" s="293"/>
      <c r="CJ30" s="293"/>
      <c r="CK30" s="293"/>
      <c r="CL30" s="293"/>
      <c r="CM30" s="293"/>
      <c r="CN30" s="293"/>
      <c r="CO30" s="293"/>
      <c r="CP30" s="293"/>
      <c r="CQ30" s="293"/>
      <c r="CR30" s="293"/>
      <c r="CS30" s="293"/>
      <c r="CT30" s="293"/>
      <c r="CU30" s="293"/>
      <c r="CV30" s="293"/>
      <c r="CW30" s="293"/>
      <c r="CX30" s="293"/>
      <c r="CY30" s="293"/>
      <c r="CZ30" s="293"/>
      <c r="DA30" s="293"/>
      <c r="DB30" s="293"/>
      <c r="DC30" s="293"/>
      <c r="DD30" s="293"/>
      <c r="DE30" s="293"/>
      <c r="DF30" s="293"/>
      <c r="DG30" s="293"/>
      <c r="DH30" s="293"/>
      <c r="DI30" s="293"/>
      <c r="DJ30" s="293"/>
      <c r="DK30" s="293"/>
      <c r="DL30" s="293"/>
      <c r="DM30" s="293"/>
      <c r="DN30" s="293"/>
      <c r="DO30" s="293"/>
      <c r="DP30" s="293"/>
      <c r="DQ30" s="293"/>
      <c r="DR30" s="293"/>
      <c r="DS30" s="293"/>
      <c r="DT30" s="293"/>
      <c r="DU30" s="293"/>
      <c r="DV30" s="293"/>
      <c r="DW30" s="293"/>
      <c r="DX30" s="293"/>
      <c r="DY30" s="293"/>
      <c r="DZ30" s="293"/>
      <c r="EA30" s="293"/>
      <c r="EB30" s="293"/>
      <c r="EC30" s="293"/>
      <c r="ED30" s="293"/>
      <c r="EE30" s="293"/>
      <c r="EF30" s="293"/>
      <c r="EG30" s="293"/>
      <c r="EH30" s="293"/>
      <c r="EI30" s="293"/>
      <c r="EJ30" s="293"/>
      <c r="EK30" s="293"/>
      <c r="EL30" s="293"/>
      <c r="EM30" s="293"/>
      <c r="EN30" s="293"/>
      <c r="EO30" s="293"/>
      <c r="EP30" s="293"/>
      <c r="EQ30" s="293"/>
      <c r="ER30" s="293"/>
      <c r="ES30" s="293"/>
      <c r="ET30" s="293"/>
      <c r="EU30" s="293"/>
      <c r="EV30" s="293"/>
      <c r="EW30" s="293"/>
      <c r="EX30" s="293"/>
      <c r="EY30" s="293"/>
      <c r="EZ30" s="293"/>
      <c r="FA30" s="293"/>
      <c r="FB30" s="293"/>
      <c r="FC30" s="293"/>
      <c r="FD30" s="293"/>
      <c r="FE30" s="293"/>
      <c r="FF30" s="293"/>
      <c r="FG30" s="293"/>
      <c r="FH30" s="293"/>
      <c r="FI30" s="293"/>
      <c r="FJ30" s="293"/>
      <c r="FK30" s="293"/>
      <c r="FL30" s="293"/>
      <c r="FM30" s="293"/>
      <c r="FN30" s="293"/>
      <c r="FO30" s="293"/>
      <c r="FP30" s="293"/>
      <c r="FQ30" s="293"/>
      <c r="FR30" s="293"/>
      <c r="FS30" s="293"/>
      <c r="FT30" s="293"/>
      <c r="FU30" s="293"/>
      <c r="FV30" s="293"/>
      <c r="FW30" s="293"/>
      <c r="FX30" s="293"/>
      <c r="FY30" s="293"/>
      <c r="FZ30" s="293"/>
      <c r="GA30" s="293"/>
      <c r="GB30" s="293"/>
      <c r="GC30" s="293"/>
      <c r="GD30" s="293"/>
      <c r="GE30" s="293"/>
      <c r="GF30" s="293"/>
      <c r="GG30" s="293"/>
      <c r="GH30" s="293"/>
      <c r="GI30" s="293"/>
      <c r="GJ30" s="293"/>
      <c r="GK30" s="293"/>
      <c r="GL30" s="293"/>
      <c r="GM30" s="293"/>
      <c r="GN30" s="293"/>
      <c r="GO30" s="293"/>
      <c r="GP30" s="293"/>
      <c r="GQ30" s="293"/>
      <c r="GR30" s="293"/>
      <c r="GS30" s="293"/>
      <c r="GT30" s="293"/>
      <c r="GU30" s="293"/>
      <c r="GV30" s="293"/>
      <c r="GW30" s="293"/>
      <c r="GX30" s="293"/>
      <c r="GY30" s="293"/>
      <c r="GZ30" s="293"/>
      <c r="HA30" s="293"/>
      <c r="HB30" s="293"/>
      <c r="HC30" s="293"/>
      <c r="HD30" s="293"/>
      <c r="HE30" s="293"/>
      <c r="HF30" s="293"/>
      <c r="HG30" s="293"/>
      <c r="HH30" s="293"/>
      <c r="HI30" s="293"/>
      <c r="HJ30" s="293"/>
      <c r="HK30" s="293"/>
      <c r="HL30" s="293"/>
      <c r="HM30" s="293"/>
      <c r="HN30" s="293"/>
      <c r="HO30" s="293"/>
      <c r="HP30" s="293"/>
      <c r="HQ30" s="293"/>
      <c r="HR30" s="293"/>
      <c r="HS30" s="293"/>
      <c r="HT30" s="293"/>
      <c r="HU30" s="293"/>
      <c r="HV30" s="293"/>
      <c r="HW30" s="293"/>
      <c r="HX30" s="293"/>
      <c r="HY30" s="293"/>
      <c r="HZ30" s="293"/>
      <c r="IA30" s="293"/>
      <c r="IB30" s="293"/>
      <c r="IC30" s="293"/>
      <c r="ID30" s="293"/>
      <c r="IE30" s="293"/>
      <c r="IF30" s="293"/>
      <c r="IG30" s="293"/>
      <c r="IH30" s="293"/>
      <c r="II30" s="293"/>
      <c r="IJ30" s="293"/>
      <c r="IK30" s="293"/>
      <c r="IL30" s="293"/>
      <c r="IM30" s="293"/>
    </row>
    <row r="31" spans="1:247">
      <c r="A31" s="300"/>
      <c r="B31" s="301"/>
      <c r="C31" s="302"/>
      <c r="D31" s="303"/>
      <c r="E31" s="304"/>
      <c r="F31" s="304"/>
      <c r="G31" s="291"/>
      <c r="H31" s="291"/>
      <c r="I31" s="291"/>
      <c r="J31" s="291"/>
      <c r="K31" s="291"/>
      <c r="L31" s="291"/>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c r="BJ31" s="293"/>
      <c r="BK31" s="293"/>
      <c r="BL31" s="293"/>
      <c r="BM31" s="293"/>
      <c r="BN31" s="293"/>
      <c r="BO31" s="293"/>
      <c r="BP31" s="293"/>
      <c r="BQ31" s="293"/>
      <c r="BR31" s="293"/>
      <c r="BS31" s="293"/>
      <c r="BT31" s="293"/>
      <c r="BU31" s="293"/>
      <c r="BV31" s="293"/>
      <c r="BW31" s="293"/>
      <c r="BX31" s="293"/>
      <c r="BY31" s="293"/>
      <c r="BZ31" s="293"/>
      <c r="CA31" s="293"/>
      <c r="CB31" s="293"/>
      <c r="CC31" s="293"/>
      <c r="CD31" s="293"/>
      <c r="CE31" s="293"/>
      <c r="CF31" s="293"/>
      <c r="CG31" s="293"/>
      <c r="CH31" s="293"/>
      <c r="CI31" s="293"/>
      <c r="CJ31" s="293"/>
      <c r="CK31" s="293"/>
      <c r="CL31" s="293"/>
      <c r="CM31" s="293"/>
      <c r="CN31" s="293"/>
      <c r="CO31" s="293"/>
      <c r="CP31" s="293"/>
      <c r="CQ31" s="293"/>
      <c r="CR31" s="293"/>
      <c r="CS31" s="293"/>
      <c r="CT31" s="293"/>
      <c r="CU31" s="293"/>
      <c r="CV31" s="293"/>
      <c r="CW31" s="293"/>
      <c r="CX31" s="293"/>
      <c r="CY31" s="293"/>
      <c r="CZ31" s="293"/>
      <c r="DA31" s="293"/>
      <c r="DB31" s="293"/>
      <c r="DC31" s="293"/>
      <c r="DD31" s="293"/>
      <c r="DE31" s="293"/>
      <c r="DF31" s="293"/>
      <c r="DG31" s="293"/>
      <c r="DH31" s="293"/>
      <c r="DI31" s="293"/>
      <c r="DJ31" s="293"/>
      <c r="DK31" s="293"/>
      <c r="DL31" s="293"/>
      <c r="DM31" s="293"/>
      <c r="DN31" s="293"/>
      <c r="DO31" s="293"/>
      <c r="DP31" s="293"/>
      <c r="DQ31" s="293"/>
      <c r="DR31" s="293"/>
      <c r="DS31" s="293"/>
      <c r="DT31" s="293"/>
      <c r="DU31" s="293"/>
      <c r="DV31" s="293"/>
      <c r="DW31" s="293"/>
      <c r="DX31" s="293"/>
      <c r="DY31" s="293"/>
      <c r="DZ31" s="293"/>
      <c r="EA31" s="293"/>
      <c r="EB31" s="293"/>
      <c r="EC31" s="293"/>
      <c r="ED31" s="293"/>
      <c r="EE31" s="293"/>
      <c r="EF31" s="293"/>
      <c r="EG31" s="293"/>
      <c r="EH31" s="293"/>
      <c r="EI31" s="293"/>
      <c r="EJ31" s="293"/>
      <c r="EK31" s="293"/>
      <c r="EL31" s="293"/>
      <c r="EM31" s="293"/>
      <c r="EN31" s="293"/>
      <c r="EO31" s="293"/>
      <c r="EP31" s="293"/>
      <c r="EQ31" s="293"/>
      <c r="ER31" s="293"/>
      <c r="ES31" s="293"/>
      <c r="ET31" s="293"/>
      <c r="EU31" s="293"/>
      <c r="EV31" s="293"/>
      <c r="EW31" s="293"/>
      <c r="EX31" s="293"/>
      <c r="EY31" s="293"/>
      <c r="EZ31" s="293"/>
      <c r="FA31" s="293"/>
      <c r="FB31" s="293"/>
      <c r="FC31" s="293"/>
      <c r="FD31" s="293"/>
      <c r="FE31" s="293"/>
      <c r="FF31" s="293"/>
      <c r="FG31" s="293"/>
      <c r="FH31" s="293"/>
      <c r="FI31" s="293"/>
      <c r="FJ31" s="293"/>
      <c r="FK31" s="293"/>
      <c r="FL31" s="293"/>
      <c r="FM31" s="293"/>
      <c r="FN31" s="293"/>
      <c r="FO31" s="293"/>
      <c r="FP31" s="293"/>
      <c r="FQ31" s="293"/>
      <c r="FR31" s="293"/>
      <c r="FS31" s="293"/>
      <c r="FT31" s="293"/>
      <c r="FU31" s="293"/>
      <c r="FV31" s="293"/>
      <c r="FW31" s="293"/>
      <c r="FX31" s="293"/>
      <c r="FY31" s="293"/>
      <c r="FZ31" s="293"/>
      <c r="GA31" s="293"/>
      <c r="GB31" s="293"/>
      <c r="GC31" s="293"/>
      <c r="GD31" s="293"/>
      <c r="GE31" s="293"/>
      <c r="GF31" s="293"/>
      <c r="GG31" s="293"/>
      <c r="GH31" s="293"/>
      <c r="GI31" s="293"/>
      <c r="GJ31" s="293"/>
      <c r="GK31" s="293"/>
      <c r="GL31" s="293"/>
      <c r="GM31" s="293"/>
      <c r="GN31" s="293"/>
      <c r="GO31" s="293"/>
      <c r="GP31" s="293"/>
      <c r="GQ31" s="293"/>
      <c r="GR31" s="293"/>
      <c r="GS31" s="293"/>
      <c r="GT31" s="293"/>
      <c r="GU31" s="293"/>
      <c r="GV31" s="293"/>
      <c r="GW31" s="293"/>
      <c r="GX31" s="293"/>
      <c r="GY31" s="293"/>
      <c r="GZ31" s="293"/>
      <c r="HA31" s="293"/>
      <c r="HB31" s="293"/>
      <c r="HC31" s="293"/>
      <c r="HD31" s="293"/>
      <c r="HE31" s="293"/>
      <c r="HF31" s="293"/>
      <c r="HG31" s="293"/>
      <c r="HH31" s="293"/>
      <c r="HI31" s="293"/>
      <c r="HJ31" s="293"/>
      <c r="HK31" s="293"/>
      <c r="HL31" s="293"/>
      <c r="HM31" s="293"/>
      <c r="HN31" s="293"/>
      <c r="HO31" s="293"/>
      <c r="HP31" s="293"/>
      <c r="HQ31" s="293"/>
      <c r="HR31" s="293"/>
      <c r="HS31" s="293"/>
      <c r="HT31" s="293"/>
      <c r="HU31" s="293"/>
      <c r="HV31" s="293"/>
      <c r="HW31" s="293"/>
      <c r="HX31" s="293"/>
      <c r="HY31" s="293"/>
      <c r="HZ31" s="293"/>
      <c r="IA31" s="293"/>
      <c r="IB31" s="293"/>
      <c r="IC31" s="293"/>
      <c r="ID31" s="293"/>
      <c r="IE31" s="293"/>
      <c r="IF31" s="293"/>
      <c r="IG31" s="293"/>
      <c r="IH31" s="293"/>
      <c r="II31" s="293"/>
      <c r="IJ31" s="293"/>
      <c r="IK31" s="293"/>
      <c r="IL31" s="293"/>
      <c r="IM31" s="293"/>
    </row>
    <row r="32" spans="1:247">
      <c r="A32" s="294"/>
      <c r="B32" s="305"/>
      <c r="C32" s="306"/>
      <c r="D32" s="307"/>
      <c r="E32" s="292"/>
      <c r="F32" s="292"/>
      <c r="G32" s="291"/>
      <c r="H32" s="291"/>
      <c r="I32" s="291"/>
      <c r="J32" s="291"/>
      <c r="K32" s="291"/>
      <c r="L32" s="291"/>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c r="BJ32" s="293"/>
      <c r="BK32" s="293"/>
      <c r="BL32" s="293"/>
      <c r="BM32" s="293"/>
      <c r="BN32" s="293"/>
      <c r="BO32" s="293"/>
      <c r="BP32" s="293"/>
      <c r="BQ32" s="293"/>
      <c r="BR32" s="293"/>
      <c r="BS32" s="293"/>
      <c r="BT32" s="293"/>
      <c r="BU32" s="293"/>
      <c r="BV32" s="293"/>
      <c r="BW32" s="293"/>
      <c r="BX32" s="293"/>
      <c r="BY32" s="293"/>
      <c r="BZ32" s="293"/>
      <c r="CA32" s="293"/>
      <c r="CB32" s="293"/>
      <c r="CC32" s="293"/>
      <c r="CD32" s="293"/>
      <c r="CE32" s="293"/>
      <c r="CF32" s="293"/>
      <c r="CG32" s="293"/>
      <c r="CH32" s="293"/>
      <c r="CI32" s="293"/>
      <c r="CJ32" s="293"/>
      <c r="CK32" s="293"/>
      <c r="CL32" s="293"/>
      <c r="CM32" s="293"/>
      <c r="CN32" s="293"/>
      <c r="CO32" s="293"/>
      <c r="CP32" s="293"/>
      <c r="CQ32" s="293"/>
      <c r="CR32" s="293"/>
      <c r="CS32" s="293"/>
      <c r="CT32" s="293"/>
      <c r="CU32" s="293"/>
      <c r="CV32" s="293"/>
      <c r="CW32" s="293"/>
      <c r="CX32" s="293"/>
      <c r="CY32" s="293"/>
      <c r="CZ32" s="293"/>
      <c r="DA32" s="293"/>
      <c r="DB32" s="293"/>
      <c r="DC32" s="293"/>
      <c r="DD32" s="293"/>
      <c r="DE32" s="293"/>
      <c r="DF32" s="293"/>
      <c r="DG32" s="293"/>
      <c r="DH32" s="293"/>
      <c r="DI32" s="293"/>
      <c r="DJ32" s="293"/>
      <c r="DK32" s="293"/>
      <c r="DL32" s="293"/>
      <c r="DM32" s="293"/>
      <c r="DN32" s="293"/>
      <c r="DO32" s="293"/>
      <c r="DP32" s="293"/>
      <c r="DQ32" s="293"/>
      <c r="DR32" s="293"/>
      <c r="DS32" s="293"/>
      <c r="DT32" s="293"/>
      <c r="DU32" s="293"/>
      <c r="DV32" s="293"/>
      <c r="DW32" s="293"/>
      <c r="DX32" s="293"/>
      <c r="DY32" s="293"/>
      <c r="DZ32" s="293"/>
      <c r="EA32" s="293"/>
      <c r="EB32" s="293"/>
      <c r="EC32" s="293"/>
      <c r="ED32" s="293"/>
      <c r="EE32" s="293"/>
      <c r="EF32" s="293"/>
      <c r="EG32" s="293"/>
      <c r="EH32" s="293"/>
      <c r="EI32" s="293"/>
      <c r="EJ32" s="293"/>
      <c r="EK32" s="293"/>
      <c r="EL32" s="293"/>
      <c r="EM32" s="293"/>
      <c r="EN32" s="293"/>
      <c r="EO32" s="293"/>
      <c r="EP32" s="293"/>
      <c r="EQ32" s="293"/>
      <c r="ER32" s="293"/>
      <c r="ES32" s="293"/>
      <c r="ET32" s="293"/>
      <c r="EU32" s="293"/>
      <c r="EV32" s="293"/>
      <c r="EW32" s="293"/>
      <c r="EX32" s="293"/>
      <c r="EY32" s="293"/>
      <c r="EZ32" s="293"/>
      <c r="FA32" s="293"/>
      <c r="FB32" s="293"/>
      <c r="FC32" s="293"/>
      <c r="FD32" s="293"/>
      <c r="FE32" s="293"/>
      <c r="FF32" s="293"/>
      <c r="FG32" s="293"/>
      <c r="FH32" s="293"/>
      <c r="FI32" s="293"/>
      <c r="FJ32" s="293"/>
      <c r="FK32" s="293"/>
      <c r="FL32" s="293"/>
      <c r="FM32" s="293"/>
      <c r="FN32" s="293"/>
      <c r="FO32" s="293"/>
      <c r="FP32" s="293"/>
      <c r="FQ32" s="293"/>
      <c r="FR32" s="293"/>
      <c r="FS32" s="293"/>
      <c r="FT32" s="293"/>
      <c r="FU32" s="293"/>
      <c r="FV32" s="293"/>
      <c r="FW32" s="293"/>
      <c r="FX32" s="293"/>
      <c r="FY32" s="293"/>
      <c r="FZ32" s="293"/>
      <c r="GA32" s="293"/>
      <c r="GB32" s="293"/>
      <c r="GC32" s="293"/>
      <c r="GD32" s="293"/>
      <c r="GE32" s="293"/>
      <c r="GF32" s="293"/>
      <c r="GG32" s="293"/>
      <c r="GH32" s="293"/>
      <c r="GI32" s="293"/>
      <c r="GJ32" s="293"/>
      <c r="GK32" s="293"/>
      <c r="GL32" s="293"/>
      <c r="GM32" s="293"/>
      <c r="GN32" s="293"/>
      <c r="GO32" s="293"/>
      <c r="GP32" s="293"/>
      <c r="GQ32" s="293"/>
      <c r="GR32" s="293"/>
      <c r="GS32" s="293"/>
      <c r="GT32" s="293"/>
      <c r="GU32" s="293"/>
      <c r="GV32" s="293"/>
      <c r="GW32" s="293"/>
      <c r="GX32" s="293"/>
      <c r="GY32" s="293"/>
      <c r="GZ32" s="293"/>
      <c r="HA32" s="293"/>
      <c r="HB32" s="293"/>
      <c r="HC32" s="293"/>
      <c r="HD32" s="293"/>
      <c r="HE32" s="293"/>
      <c r="HF32" s="293"/>
      <c r="HG32" s="293"/>
      <c r="HH32" s="293"/>
      <c r="HI32" s="293"/>
      <c r="HJ32" s="293"/>
      <c r="HK32" s="293"/>
      <c r="HL32" s="293"/>
      <c r="HM32" s="293"/>
      <c r="HN32" s="293"/>
      <c r="HO32" s="293"/>
      <c r="HP32" s="293"/>
      <c r="HQ32" s="293"/>
      <c r="HR32" s="293"/>
      <c r="HS32" s="293"/>
      <c r="HT32" s="293"/>
      <c r="HU32" s="293"/>
      <c r="HV32" s="293"/>
      <c r="HW32" s="293"/>
      <c r="HX32" s="293"/>
      <c r="HY32" s="293"/>
      <c r="HZ32" s="293"/>
      <c r="IA32" s="293"/>
      <c r="IB32" s="293"/>
      <c r="IC32" s="293"/>
      <c r="ID32" s="293"/>
      <c r="IE32" s="293"/>
      <c r="IF32" s="293"/>
      <c r="IG32" s="293"/>
      <c r="IH32" s="293"/>
      <c r="II32" s="293"/>
      <c r="IJ32" s="293"/>
      <c r="IK32" s="293"/>
      <c r="IL32" s="293"/>
      <c r="IM32" s="293"/>
    </row>
    <row r="33" spans="1:247" ht="15.75">
      <c r="A33" s="308" t="s">
        <v>258</v>
      </c>
      <c r="B33" s="295" t="s">
        <v>269</v>
      </c>
      <c r="C33" s="309"/>
      <c r="D33" s="305"/>
      <c r="E33" s="310"/>
      <c r="F33" s="310">
        <f>SUM(F18:F30)</f>
        <v>0</v>
      </c>
      <c r="G33" s="291"/>
      <c r="H33" s="291"/>
      <c r="I33" s="291"/>
      <c r="J33" s="291"/>
      <c r="K33" s="291"/>
      <c r="L33" s="291"/>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c r="BJ33" s="293"/>
      <c r="BK33" s="293"/>
      <c r="BL33" s="293"/>
      <c r="BM33" s="293"/>
      <c r="BN33" s="293"/>
      <c r="BO33" s="293"/>
      <c r="BP33" s="293"/>
      <c r="BQ33" s="293"/>
      <c r="BR33" s="293"/>
      <c r="BS33" s="293"/>
      <c r="BT33" s="293"/>
      <c r="BU33" s="293"/>
      <c r="BV33" s="293"/>
      <c r="BW33" s="293"/>
      <c r="BX33" s="293"/>
      <c r="BY33" s="293"/>
      <c r="BZ33" s="293"/>
      <c r="CA33" s="293"/>
      <c r="CB33" s="293"/>
      <c r="CC33" s="293"/>
      <c r="CD33" s="293"/>
      <c r="CE33" s="293"/>
      <c r="CF33" s="293"/>
      <c r="CG33" s="293"/>
      <c r="CH33" s="293"/>
      <c r="CI33" s="293"/>
      <c r="CJ33" s="293"/>
      <c r="CK33" s="293"/>
      <c r="CL33" s="293"/>
      <c r="CM33" s="293"/>
      <c r="CN33" s="293"/>
      <c r="CO33" s="293"/>
      <c r="CP33" s="293"/>
      <c r="CQ33" s="293"/>
      <c r="CR33" s="293"/>
      <c r="CS33" s="293"/>
      <c r="CT33" s="293"/>
      <c r="CU33" s="293"/>
      <c r="CV33" s="293"/>
      <c r="CW33" s="293"/>
      <c r="CX33" s="293"/>
      <c r="CY33" s="293"/>
      <c r="CZ33" s="293"/>
      <c r="DA33" s="293"/>
      <c r="DB33" s="293"/>
      <c r="DC33" s="293"/>
      <c r="DD33" s="293"/>
      <c r="DE33" s="293"/>
      <c r="DF33" s="293"/>
      <c r="DG33" s="293"/>
      <c r="DH33" s="293"/>
      <c r="DI33" s="293"/>
      <c r="DJ33" s="293"/>
      <c r="DK33" s="293"/>
      <c r="DL33" s="293"/>
      <c r="DM33" s="293"/>
      <c r="DN33" s="293"/>
      <c r="DO33" s="293"/>
      <c r="DP33" s="293"/>
      <c r="DQ33" s="293"/>
      <c r="DR33" s="293"/>
      <c r="DS33" s="293"/>
      <c r="DT33" s="293"/>
      <c r="DU33" s="293"/>
      <c r="DV33" s="293"/>
      <c r="DW33" s="293"/>
      <c r="DX33" s="293"/>
      <c r="DY33" s="293"/>
      <c r="DZ33" s="293"/>
      <c r="EA33" s="293"/>
      <c r="EB33" s="293"/>
      <c r="EC33" s="293"/>
      <c r="ED33" s="293"/>
      <c r="EE33" s="293"/>
      <c r="EF33" s="293"/>
      <c r="EG33" s="293"/>
      <c r="EH33" s="293"/>
      <c r="EI33" s="293"/>
      <c r="EJ33" s="293"/>
      <c r="EK33" s="293"/>
      <c r="EL33" s="293"/>
      <c r="EM33" s="293"/>
      <c r="EN33" s="293"/>
      <c r="EO33" s="293"/>
      <c r="EP33" s="293"/>
      <c r="EQ33" s="293"/>
      <c r="ER33" s="293"/>
      <c r="ES33" s="293"/>
      <c r="ET33" s="293"/>
      <c r="EU33" s="293"/>
      <c r="EV33" s="293"/>
      <c r="EW33" s="293"/>
      <c r="EX33" s="293"/>
      <c r="EY33" s="293"/>
      <c r="EZ33" s="293"/>
      <c r="FA33" s="293"/>
      <c r="FB33" s="293"/>
      <c r="FC33" s="293"/>
      <c r="FD33" s="293"/>
      <c r="FE33" s="293"/>
      <c r="FF33" s="293"/>
      <c r="FG33" s="293"/>
      <c r="FH33" s="293"/>
      <c r="FI33" s="293"/>
      <c r="FJ33" s="293"/>
      <c r="FK33" s="293"/>
      <c r="FL33" s="293"/>
      <c r="FM33" s="293"/>
      <c r="FN33" s="293"/>
      <c r="FO33" s="293"/>
      <c r="FP33" s="293"/>
      <c r="FQ33" s="293"/>
      <c r="FR33" s="293"/>
      <c r="FS33" s="293"/>
      <c r="FT33" s="293"/>
      <c r="FU33" s="293"/>
      <c r="FV33" s="293"/>
      <c r="FW33" s="293"/>
      <c r="FX33" s="293"/>
      <c r="FY33" s="293"/>
      <c r="FZ33" s="293"/>
      <c r="GA33" s="293"/>
      <c r="GB33" s="293"/>
      <c r="GC33" s="293"/>
      <c r="GD33" s="293"/>
      <c r="GE33" s="293"/>
      <c r="GF33" s="293"/>
      <c r="GG33" s="293"/>
      <c r="GH33" s="293"/>
      <c r="GI33" s="293"/>
      <c r="GJ33" s="293"/>
      <c r="GK33" s="293"/>
      <c r="GL33" s="293"/>
      <c r="GM33" s="293"/>
      <c r="GN33" s="293"/>
      <c r="GO33" s="293"/>
      <c r="GP33" s="293"/>
      <c r="GQ33" s="293"/>
      <c r="GR33" s="293"/>
      <c r="GS33" s="293"/>
      <c r="GT33" s="293"/>
      <c r="GU33" s="293"/>
      <c r="GV33" s="293"/>
      <c r="GW33" s="293"/>
      <c r="GX33" s="293"/>
      <c r="GY33" s="293"/>
      <c r="GZ33" s="293"/>
      <c r="HA33" s="293"/>
      <c r="HB33" s="293"/>
      <c r="HC33" s="293"/>
      <c r="HD33" s="293"/>
      <c r="HE33" s="293"/>
      <c r="HF33" s="293"/>
      <c r="HG33" s="293"/>
      <c r="HH33" s="293"/>
      <c r="HI33" s="293"/>
      <c r="HJ33" s="293"/>
      <c r="HK33" s="293"/>
      <c r="HL33" s="293"/>
      <c r="HM33" s="293"/>
      <c r="HN33" s="293"/>
      <c r="HO33" s="293"/>
      <c r="HP33" s="293"/>
      <c r="HQ33" s="293"/>
      <c r="HR33" s="293"/>
      <c r="HS33" s="293"/>
      <c r="HT33" s="293"/>
      <c r="HU33" s="293"/>
      <c r="HV33" s="293"/>
      <c r="HW33" s="293"/>
      <c r="HX33" s="293"/>
      <c r="HY33" s="293"/>
      <c r="HZ33" s="293"/>
      <c r="IA33" s="293"/>
      <c r="IB33" s="293"/>
      <c r="IC33" s="293"/>
      <c r="ID33" s="293"/>
      <c r="IE33" s="293"/>
      <c r="IF33" s="293"/>
      <c r="IG33" s="293"/>
      <c r="IH33" s="293"/>
      <c r="II33" s="293"/>
      <c r="IJ33" s="293"/>
      <c r="IK33" s="293"/>
      <c r="IL33" s="293"/>
      <c r="IM33" s="293"/>
    </row>
    <row r="34" spans="1:247">
      <c r="A34" s="300"/>
      <c r="B34" s="301"/>
      <c r="C34" s="311"/>
      <c r="D34" s="312"/>
      <c r="E34" s="304"/>
      <c r="F34" s="304"/>
      <c r="G34" s="291"/>
      <c r="H34" s="291"/>
      <c r="I34" s="291"/>
      <c r="J34" s="291"/>
      <c r="K34" s="291"/>
      <c r="L34" s="291"/>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c r="BJ34" s="293"/>
      <c r="BK34" s="293"/>
      <c r="BL34" s="293"/>
      <c r="BM34" s="293"/>
      <c r="BN34" s="293"/>
      <c r="BO34" s="293"/>
      <c r="BP34" s="293"/>
      <c r="BQ34" s="293"/>
      <c r="BR34" s="293"/>
      <c r="BS34" s="293"/>
      <c r="BT34" s="293"/>
      <c r="BU34" s="293"/>
      <c r="BV34" s="293"/>
      <c r="BW34" s="293"/>
      <c r="BX34" s="293"/>
      <c r="BY34" s="293"/>
      <c r="BZ34" s="293"/>
      <c r="CA34" s="293"/>
      <c r="CB34" s="293"/>
      <c r="CC34" s="293"/>
      <c r="CD34" s="293"/>
      <c r="CE34" s="293"/>
      <c r="CF34" s="293"/>
      <c r="CG34" s="293"/>
      <c r="CH34" s="293"/>
      <c r="CI34" s="293"/>
      <c r="CJ34" s="293"/>
      <c r="CK34" s="293"/>
      <c r="CL34" s="293"/>
      <c r="CM34" s="293"/>
      <c r="CN34" s="293"/>
      <c r="CO34" s="293"/>
      <c r="CP34" s="293"/>
      <c r="CQ34" s="293"/>
      <c r="CR34" s="293"/>
      <c r="CS34" s="293"/>
      <c r="CT34" s="293"/>
      <c r="CU34" s="293"/>
      <c r="CV34" s="293"/>
      <c r="CW34" s="293"/>
      <c r="CX34" s="293"/>
      <c r="CY34" s="293"/>
      <c r="CZ34" s="293"/>
      <c r="DA34" s="293"/>
      <c r="DB34" s="293"/>
      <c r="DC34" s="293"/>
      <c r="DD34" s="293"/>
      <c r="DE34" s="293"/>
      <c r="DF34" s="293"/>
      <c r="DG34" s="293"/>
      <c r="DH34" s="293"/>
      <c r="DI34" s="293"/>
      <c r="DJ34" s="293"/>
      <c r="DK34" s="293"/>
      <c r="DL34" s="293"/>
      <c r="DM34" s="293"/>
      <c r="DN34" s="293"/>
      <c r="DO34" s="293"/>
      <c r="DP34" s="293"/>
      <c r="DQ34" s="293"/>
      <c r="DR34" s="293"/>
      <c r="DS34" s="293"/>
      <c r="DT34" s="293"/>
      <c r="DU34" s="293"/>
      <c r="DV34" s="293"/>
      <c r="DW34" s="293"/>
      <c r="DX34" s="293"/>
      <c r="DY34" s="293"/>
      <c r="DZ34" s="293"/>
      <c r="EA34" s="293"/>
      <c r="EB34" s="293"/>
      <c r="EC34" s="293"/>
      <c r="ED34" s="293"/>
      <c r="EE34" s="293"/>
      <c r="EF34" s="293"/>
      <c r="EG34" s="293"/>
      <c r="EH34" s="293"/>
      <c r="EI34" s="293"/>
      <c r="EJ34" s="293"/>
      <c r="EK34" s="293"/>
      <c r="EL34" s="293"/>
      <c r="EM34" s="293"/>
      <c r="EN34" s="293"/>
      <c r="EO34" s="293"/>
      <c r="EP34" s="293"/>
      <c r="EQ34" s="293"/>
      <c r="ER34" s="293"/>
      <c r="ES34" s="293"/>
      <c r="ET34" s="293"/>
      <c r="EU34" s="293"/>
      <c r="EV34" s="293"/>
      <c r="EW34" s="293"/>
      <c r="EX34" s="293"/>
      <c r="EY34" s="293"/>
      <c r="EZ34" s="293"/>
      <c r="FA34" s="293"/>
      <c r="FB34" s="293"/>
      <c r="FC34" s="293"/>
      <c r="FD34" s="293"/>
      <c r="FE34" s="293"/>
      <c r="FF34" s="293"/>
      <c r="FG34" s="293"/>
      <c r="FH34" s="293"/>
      <c r="FI34" s="293"/>
      <c r="FJ34" s="293"/>
      <c r="FK34" s="293"/>
      <c r="FL34" s="293"/>
      <c r="FM34" s="293"/>
      <c r="FN34" s="293"/>
      <c r="FO34" s="293"/>
      <c r="FP34" s="293"/>
      <c r="FQ34" s="293"/>
      <c r="FR34" s="293"/>
      <c r="FS34" s="293"/>
      <c r="FT34" s="293"/>
      <c r="FU34" s="293"/>
      <c r="FV34" s="293"/>
      <c r="FW34" s="293"/>
      <c r="FX34" s="293"/>
      <c r="FY34" s="293"/>
      <c r="FZ34" s="293"/>
      <c r="GA34" s="293"/>
      <c r="GB34" s="293"/>
      <c r="GC34" s="293"/>
      <c r="GD34" s="293"/>
      <c r="GE34" s="293"/>
      <c r="GF34" s="293"/>
      <c r="GG34" s="293"/>
      <c r="GH34" s="293"/>
      <c r="GI34" s="293"/>
      <c r="GJ34" s="293"/>
      <c r="GK34" s="293"/>
      <c r="GL34" s="293"/>
      <c r="GM34" s="293"/>
      <c r="GN34" s="293"/>
      <c r="GO34" s="293"/>
      <c r="GP34" s="293"/>
      <c r="GQ34" s="293"/>
      <c r="GR34" s="293"/>
      <c r="GS34" s="293"/>
      <c r="GT34" s="293"/>
      <c r="GU34" s="293"/>
      <c r="GV34" s="293"/>
      <c r="GW34" s="293"/>
      <c r="GX34" s="293"/>
      <c r="GY34" s="293"/>
      <c r="GZ34" s="293"/>
      <c r="HA34" s="293"/>
      <c r="HB34" s="293"/>
      <c r="HC34" s="293"/>
      <c r="HD34" s="293"/>
      <c r="HE34" s="293"/>
      <c r="HF34" s="293"/>
      <c r="HG34" s="293"/>
      <c r="HH34" s="293"/>
      <c r="HI34" s="293"/>
      <c r="HJ34" s="293"/>
      <c r="HK34" s="293"/>
      <c r="HL34" s="293"/>
      <c r="HM34" s="293"/>
      <c r="HN34" s="293"/>
      <c r="HO34" s="293"/>
      <c r="HP34" s="293"/>
      <c r="HQ34" s="293"/>
      <c r="HR34" s="293"/>
      <c r="HS34" s="293"/>
      <c r="HT34" s="293"/>
      <c r="HU34" s="293"/>
      <c r="HV34" s="293"/>
      <c r="HW34" s="293"/>
      <c r="HX34" s="293"/>
      <c r="HY34" s="293"/>
      <c r="HZ34" s="293"/>
      <c r="IA34" s="293"/>
      <c r="IB34" s="293"/>
      <c r="IC34" s="293"/>
      <c r="ID34" s="293"/>
      <c r="IE34" s="293"/>
      <c r="IF34" s="293"/>
      <c r="IG34" s="293"/>
      <c r="IH34" s="293"/>
      <c r="II34" s="293"/>
      <c r="IJ34" s="293"/>
      <c r="IK34" s="293"/>
      <c r="IL34" s="293"/>
      <c r="IM34" s="293"/>
    </row>
    <row r="35" spans="1:247" ht="15.75">
      <c r="A35" s="288" t="s">
        <v>270</v>
      </c>
      <c r="B35" s="289" t="s">
        <v>271</v>
      </c>
      <c r="C35" s="290"/>
      <c r="D35" s="291"/>
      <c r="E35" s="292"/>
      <c r="F35" s="292"/>
      <c r="G35" s="291"/>
      <c r="H35" s="291"/>
      <c r="I35" s="291"/>
      <c r="J35" s="291"/>
      <c r="K35" s="291"/>
      <c r="L35" s="291"/>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c r="BJ35" s="293"/>
      <c r="BK35" s="293"/>
      <c r="BL35" s="293"/>
      <c r="BM35" s="293"/>
      <c r="BN35" s="293"/>
      <c r="BO35" s="293"/>
      <c r="BP35" s="293"/>
      <c r="BQ35" s="293"/>
      <c r="BR35" s="293"/>
      <c r="BS35" s="293"/>
      <c r="BT35" s="293"/>
      <c r="BU35" s="293"/>
      <c r="BV35" s="293"/>
      <c r="BW35" s="293"/>
      <c r="BX35" s="293"/>
      <c r="BY35" s="293"/>
      <c r="BZ35" s="293"/>
      <c r="CA35" s="293"/>
      <c r="CB35" s="293"/>
      <c r="CC35" s="293"/>
      <c r="CD35" s="293"/>
      <c r="CE35" s="293"/>
      <c r="CF35" s="293"/>
      <c r="CG35" s="293"/>
      <c r="CH35" s="293"/>
      <c r="CI35" s="293"/>
      <c r="CJ35" s="293"/>
      <c r="CK35" s="293"/>
      <c r="CL35" s="293"/>
      <c r="CM35" s="293"/>
      <c r="CN35" s="293"/>
      <c r="CO35" s="293"/>
      <c r="CP35" s="293"/>
      <c r="CQ35" s="293"/>
      <c r="CR35" s="293"/>
      <c r="CS35" s="293"/>
      <c r="CT35" s="293"/>
      <c r="CU35" s="293"/>
      <c r="CV35" s="293"/>
      <c r="CW35" s="293"/>
      <c r="CX35" s="293"/>
      <c r="CY35" s="293"/>
      <c r="CZ35" s="293"/>
      <c r="DA35" s="293"/>
      <c r="DB35" s="293"/>
      <c r="DC35" s="293"/>
      <c r="DD35" s="293"/>
      <c r="DE35" s="293"/>
      <c r="DF35" s="293"/>
      <c r="DG35" s="293"/>
      <c r="DH35" s="293"/>
      <c r="DI35" s="293"/>
      <c r="DJ35" s="293"/>
      <c r="DK35" s="293"/>
      <c r="DL35" s="293"/>
      <c r="DM35" s="293"/>
      <c r="DN35" s="293"/>
      <c r="DO35" s="293"/>
      <c r="DP35" s="293"/>
      <c r="DQ35" s="293"/>
      <c r="DR35" s="293"/>
      <c r="DS35" s="293"/>
      <c r="DT35" s="293"/>
      <c r="DU35" s="293"/>
      <c r="DV35" s="293"/>
      <c r="DW35" s="293"/>
      <c r="DX35" s="293"/>
      <c r="DY35" s="293"/>
      <c r="DZ35" s="293"/>
      <c r="EA35" s="293"/>
      <c r="EB35" s="293"/>
      <c r="EC35" s="293"/>
      <c r="ED35" s="293"/>
      <c r="EE35" s="293"/>
      <c r="EF35" s="293"/>
      <c r="EG35" s="293"/>
      <c r="EH35" s="293"/>
      <c r="EI35" s="293"/>
      <c r="EJ35" s="293"/>
      <c r="EK35" s="293"/>
      <c r="EL35" s="293"/>
      <c r="EM35" s="293"/>
      <c r="EN35" s="293"/>
      <c r="EO35" s="293"/>
      <c r="EP35" s="293"/>
      <c r="EQ35" s="293"/>
      <c r="ER35" s="293"/>
      <c r="ES35" s="293"/>
      <c r="ET35" s="293"/>
      <c r="EU35" s="293"/>
      <c r="EV35" s="293"/>
      <c r="EW35" s="293"/>
      <c r="EX35" s="293"/>
      <c r="EY35" s="293"/>
      <c r="EZ35" s="293"/>
      <c r="FA35" s="293"/>
      <c r="FB35" s="293"/>
      <c r="FC35" s="293"/>
      <c r="FD35" s="293"/>
      <c r="FE35" s="293"/>
      <c r="FF35" s="293"/>
      <c r="FG35" s="293"/>
      <c r="FH35" s="293"/>
      <c r="FI35" s="293"/>
      <c r="FJ35" s="293"/>
      <c r="FK35" s="293"/>
      <c r="FL35" s="293"/>
      <c r="FM35" s="293"/>
      <c r="FN35" s="293"/>
      <c r="FO35" s="293"/>
      <c r="FP35" s="293"/>
      <c r="FQ35" s="293"/>
      <c r="FR35" s="293"/>
      <c r="FS35" s="293"/>
      <c r="FT35" s="293"/>
      <c r="FU35" s="293"/>
      <c r="FV35" s="293"/>
      <c r="FW35" s="293"/>
      <c r="FX35" s="293"/>
      <c r="FY35" s="293"/>
      <c r="FZ35" s="293"/>
      <c r="GA35" s="293"/>
      <c r="GB35" s="293"/>
      <c r="GC35" s="293"/>
      <c r="GD35" s="293"/>
      <c r="GE35" s="293"/>
      <c r="GF35" s="293"/>
      <c r="GG35" s="293"/>
      <c r="GH35" s="293"/>
      <c r="GI35" s="293"/>
      <c r="GJ35" s="293"/>
      <c r="GK35" s="293"/>
      <c r="GL35" s="293"/>
      <c r="GM35" s="293"/>
      <c r="GN35" s="293"/>
      <c r="GO35" s="293"/>
      <c r="GP35" s="293"/>
      <c r="GQ35" s="293"/>
      <c r="GR35" s="293"/>
      <c r="GS35" s="293"/>
      <c r="GT35" s="293"/>
      <c r="GU35" s="293"/>
      <c r="GV35" s="293"/>
      <c r="GW35" s="293"/>
      <c r="GX35" s="293"/>
      <c r="GY35" s="293"/>
      <c r="GZ35" s="293"/>
      <c r="HA35" s="293"/>
      <c r="HB35" s="293"/>
      <c r="HC35" s="293"/>
      <c r="HD35" s="293"/>
      <c r="HE35" s="293"/>
      <c r="HF35" s="293"/>
      <c r="HG35" s="293"/>
      <c r="HH35" s="293"/>
      <c r="HI35" s="293"/>
      <c r="HJ35" s="293"/>
      <c r="HK35" s="293"/>
      <c r="HL35" s="293"/>
      <c r="HM35" s="293"/>
      <c r="HN35" s="293"/>
      <c r="HO35" s="293"/>
      <c r="HP35" s="293"/>
      <c r="HQ35" s="293"/>
      <c r="HR35" s="293"/>
      <c r="HS35" s="293"/>
      <c r="HT35" s="293"/>
      <c r="HU35" s="293"/>
      <c r="HV35" s="293"/>
      <c r="HW35" s="293"/>
      <c r="HX35" s="293"/>
      <c r="HY35" s="293"/>
      <c r="HZ35" s="293"/>
      <c r="IA35" s="293"/>
      <c r="IB35" s="293"/>
      <c r="IC35" s="293"/>
      <c r="ID35" s="293"/>
      <c r="IE35" s="293"/>
      <c r="IF35" s="293"/>
      <c r="IG35" s="293"/>
      <c r="IH35" s="293"/>
      <c r="II35" s="293"/>
      <c r="IJ35" s="293"/>
      <c r="IK35" s="293"/>
      <c r="IL35" s="293"/>
      <c r="IM35" s="293"/>
    </row>
    <row r="36" spans="1:247" ht="15.75">
      <c r="A36" s="294"/>
      <c r="B36" s="295"/>
      <c r="C36" s="290"/>
      <c r="D36" s="291"/>
      <c r="E36" s="292"/>
      <c r="F36" s="292"/>
      <c r="G36" s="291"/>
      <c r="H36" s="291"/>
      <c r="I36" s="291"/>
      <c r="J36" s="291"/>
      <c r="K36" s="291"/>
      <c r="L36" s="291"/>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c r="BJ36" s="293"/>
      <c r="BK36" s="293"/>
      <c r="BL36" s="293"/>
      <c r="BM36" s="293"/>
      <c r="BN36" s="293"/>
      <c r="BO36" s="293"/>
      <c r="BP36" s="293"/>
      <c r="BQ36" s="293"/>
      <c r="BR36" s="293"/>
      <c r="BS36" s="293"/>
      <c r="BT36" s="293"/>
      <c r="BU36" s="293"/>
      <c r="BV36" s="293"/>
      <c r="BW36" s="293"/>
      <c r="BX36" s="293"/>
      <c r="BY36" s="293"/>
      <c r="BZ36" s="293"/>
      <c r="CA36" s="293"/>
      <c r="CB36" s="293"/>
      <c r="CC36" s="293"/>
      <c r="CD36" s="293"/>
      <c r="CE36" s="293"/>
      <c r="CF36" s="293"/>
      <c r="CG36" s="293"/>
      <c r="CH36" s="293"/>
      <c r="CI36" s="293"/>
      <c r="CJ36" s="293"/>
      <c r="CK36" s="293"/>
      <c r="CL36" s="293"/>
      <c r="CM36" s="293"/>
      <c r="CN36" s="293"/>
      <c r="CO36" s="293"/>
      <c r="CP36" s="293"/>
      <c r="CQ36" s="293"/>
      <c r="CR36" s="293"/>
      <c r="CS36" s="293"/>
      <c r="CT36" s="293"/>
      <c r="CU36" s="293"/>
      <c r="CV36" s="293"/>
      <c r="CW36" s="293"/>
      <c r="CX36" s="293"/>
      <c r="CY36" s="293"/>
      <c r="CZ36" s="293"/>
      <c r="DA36" s="293"/>
      <c r="DB36" s="293"/>
      <c r="DC36" s="293"/>
      <c r="DD36" s="293"/>
      <c r="DE36" s="293"/>
      <c r="DF36" s="293"/>
      <c r="DG36" s="293"/>
      <c r="DH36" s="293"/>
      <c r="DI36" s="293"/>
      <c r="DJ36" s="293"/>
      <c r="DK36" s="293"/>
      <c r="DL36" s="293"/>
      <c r="DM36" s="293"/>
      <c r="DN36" s="293"/>
      <c r="DO36" s="293"/>
      <c r="DP36" s="293"/>
      <c r="DQ36" s="293"/>
      <c r="DR36" s="293"/>
      <c r="DS36" s="293"/>
      <c r="DT36" s="293"/>
      <c r="DU36" s="293"/>
      <c r="DV36" s="293"/>
      <c r="DW36" s="293"/>
      <c r="DX36" s="293"/>
      <c r="DY36" s="293"/>
      <c r="DZ36" s="293"/>
      <c r="EA36" s="293"/>
      <c r="EB36" s="293"/>
      <c r="EC36" s="293"/>
      <c r="ED36" s="293"/>
      <c r="EE36" s="293"/>
      <c r="EF36" s="293"/>
      <c r="EG36" s="293"/>
      <c r="EH36" s="293"/>
      <c r="EI36" s="293"/>
      <c r="EJ36" s="293"/>
      <c r="EK36" s="293"/>
      <c r="EL36" s="293"/>
      <c r="EM36" s="293"/>
      <c r="EN36" s="293"/>
      <c r="EO36" s="293"/>
      <c r="EP36" s="293"/>
      <c r="EQ36" s="293"/>
      <c r="ER36" s="293"/>
      <c r="ES36" s="293"/>
      <c r="ET36" s="293"/>
      <c r="EU36" s="293"/>
      <c r="EV36" s="293"/>
      <c r="EW36" s="293"/>
      <c r="EX36" s="293"/>
      <c r="EY36" s="293"/>
      <c r="EZ36" s="293"/>
      <c r="FA36" s="293"/>
      <c r="FB36" s="293"/>
      <c r="FC36" s="293"/>
      <c r="FD36" s="293"/>
      <c r="FE36" s="293"/>
      <c r="FF36" s="293"/>
      <c r="FG36" s="293"/>
      <c r="FH36" s="293"/>
      <c r="FI36" s="293"/>
      <c r="FJ36" s="293"/>
      <c r="FK36" s="293"/>
      <c r="FL36" s="293"/>
      <c r="FM36" s="293"/>
      <c r="FN36" s="293"/>
      <c r="FO36" s="293"/>
      <c r="FP36" s="293"/>
      <c r="FQ36" s="293"/>
      <c r="FR36" s="293"/>
      <c r="FS36" s="293"/>
      <c r="FT36" s="293"/>
      <c r="FU36" s="293"/>
      <c r="FV36" s="293"/>
      <c r="FW36" s="293"/>
      <c r="FX36" s="293"/>
      <c r="FY36" s="293"/>
      <c r="FZ36" s="293"/>
      <c r="GA36" s="293"/>
      <c r="GB36" s="293"/>
      <c r="GC36" s="293"/>
      <c r="GD36" s="293"/>
      <c r="GE36" s="293"/>
      <c r="GF36" s="293"/>
      <c r="GG36" s="293"/>
      <c r="GH36" s="293"/>
      <c r="GI36" s="293"/>
      <c r="GJ36" s="293"/>
      <c r="GK36" s="293"/>
      <c r="GL36" s="293"/>
      <c r="GM36" s="293"/>
      <c r="GN36" s="293"/>
      <c r="GO36" s="293"/>
      <c r="GP36" s="293"/>
      <c r="GQ36" s="293"/>
      <c r="GR36" s="293"/>
      <c r="GS36" s="293"/>
      <c r="GT36" s="293"/>
      <c r="GU36" s="293"/>
      <c r="GV36" s="293"/>
      <c r="GW36" s="293"/>
      <c r="GX36" s="293"/>
      <c r="GY36" s="293"/>
      <c r="GZ36" s="293"/>
      <c r="HA36" s="293"/>
      <c r="HB36" s="293"/>
      <c r="HC36" s="293"/>
      <c r="HD36" s="293"/>
      <c r="HE36" s="293"/>
      <c r="HF36" s="293"/>
      <c r="HG36" s="293"/>
      <c r="HH36" s="293"/>
      <c r="HI36" s="293"/>
      <c r="HJ36" s="293"/>
      <c r="HK36" s="293"/>
      <c r="HL36" s="293"/>
      <c r="HM36" s="293"/>
      <c r="HN36" s="293"/>
      <c r="HO36" s="293"/>
      <c r="HP36" s="293"/>
      <c r="HQ36" s="293"/>
      <c r="HR36" s="293"/>
      <c r="HS36" s="293"/>
      <c r="HT36" s="293"/>
      <c r="HU36" s="293"/>
      <c r="HV36" s="293"/>
      <c r="HW36" s="293"/>
      <c r="HX36" s="293"/>
      <c r="HY36" s="293"/>
      <c r="HZ36" s="293"/>
      <c r="IA36" s="293"/>
      <c r="IB36" s="293"/>
      <c r="IC36" s="293"/>
      <c r="ID36" s="293"/>
      <c r="IE36" s="293"/>
      <c r="IF36" s="293"/>
      <c r="IG36" s="293"/>
      <c r="IH36" s="293"/>
      <c r="II36" s="293"/>
      <c r="IJ36" s="293"/>
      <c r="IK36" s="293"/>
      <c r="IL36" s="293"/>
      <c r="IM36" s="293"/>
    </row>
    <row r="37" spans="1:247" ht="102">
      <c r="A37" s="296" t="s">
        <v>141</v>
      </c>
      <c r="B37" s="297" t="s">
        <v>272</v>
      </c>
      <c r="C37" s="298"/>
      <c r="D37" s="298"/>
      <c r="E37" s="292"/>
      <c r="F37" s="292">
        <f t="shared" ref="F37:F44" si="1">D37*E37</f>
        <v>0</v>
      </c>
      <c r="G37" s="291"/>
      <c r="H37" s="291"/>
      <c r="I37" s="291"/>
      <c r="J37" s="291"/>
      <c r="K37" s="291"/>
      <c r="L37" s="291"/>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c r="BJ37" s="293"/>
      <c r="BK37" s="293"/>
      <c r="BL37" s="293"/>
      <c r="BM37" s="293"/>
      <c r="BN37" s="293"/>
      <c r="BO37" s="293"/>
      <c r="BP37" s="293"/>
      <c r="BQ37" s="293"/>
      <c r="BR37" s="293"/>
      <c r="BS37" s="293"/>
      <c r="BT37" s="293"/>
      <c r="BU37" s="293"/>
      <c r="BV37" s="293"/>
      <c r="BW37" s="293"/>
      <c r="BX37" s="293"/>
      <c r="BY37" s="293"/>
      <c r="BZ37" s="293"/>
      <c r="CA37" s="293"/>
      <c r="CB37" s="293"/>
      <c r="CC37" s="293"/>
      <c r="CD37" s="293"/>
      <c r="CE37" s="293"/>
      <c r="CF37" s="293"/>
      <c r="CG37" s="293"/>
      <c r="CH37" s="293"/>
      <c r="CI37" s="293"/>
      <c r="CJ37" s="293"/>
      <c r="CK37" s="293"/>
      <c r="CL37" s="293"/>
      <c r="CM37" s="293"/>
      <c r="CN37" s="293"/>
      <c r="CO37" s="293"/>
      <c r="CP37" s="293"/>
      <c r="CQ37" s="293"/>
      <c r="CR37" s="293"/>
      <c r="CS37" s="293"/>
      <c r="CT37" s="293"/>
      <c r="CU37" s="293"/>
      <c r="CV37" s="293"/>
      <c r="CW37" s="293"/>
      <c r="CX37" s="293"/>
      <c r="CY37" s="293"/>
      <c r="CZ37" s="293"/>
      <c r="DA37" s="293"/>
      <c r="DB37" s="293"/>
      <c r="DC37" s="293"/>
      <c r="DD37" s="293"/>
      <c r="DE37" s="293"/>
      <c r="DF37" s="293"/>
      <c r="DG37" s="293"/>
      <c r="DH37" s="293"/>
      <c r="DI37" s="293"/>
      <c r="DJ37" s="293"/>
      <c r="DK37" s="293"/>
      <c r="DL37" s="293"/>
      <c r="DM37" s="293"/>
      <c r="DN37" s="293"/>
      <c r="DO37" s="293"/>
      <c r="DP37" s="293"/>
      <c r="DQ37" s="293"/>
      <c r="DR37" s="293"/>
      <c r="DS37" s="293"/>
      <c r="DT37" s="293"/>
      <c r="DU37" s="293"/>
      <c r="DV37" s="293"/>
      <c r="DW37" s="293"/>
      <c r="DX37" s="293"/>
      <c r="DY37" s="293"/>
      <c r="DZ37" s="293"/>
      <c r="EA37" s="293"/>
      <c r="EB37" s="293"/>
      <c r="EC37" s="293"/>
      <c r="ED37" s="293"/>
      <c r="EE37" s="293"/>
      <c r="EF37" s="293"/>
      <c r="EG37" s="293"/>
      <c r="EH37" s="293"/>
      <c r="EI37" s="293"/>
      <c r="EJ37" s="293"/>
      <c r="EK37" s="293"/>
      <c r="EL37" s="293"/>
      <c r="EM37" s="293"/>
      <c r="EN37" s="293"/>
      <c r="EO37" s="293"/>
      <c r="EP37" s="293"/>
      <c r="EQ37" s="293"/>
      <c r="ER37" s="293"/>
      <c r="ES37" s="293"/>
      <c r="ET37" s="293"/>
      <c r="EU37" s="293"/>
      <c r="EV37" s="293"/>
      <c r="EW37" s="293"/>
      <c r="EX37" s="293"/>
      <c r="EY37" s="293"/>
      <c r="EZ37" s="293"/>
      <c r="FA37" s="293"/>
      <c r="FB37" s="293"/>
      <c r="FC37" s="293"/>
      <c r="FD37" s="293"/>
      <c r="FE37" s="293"/>
      <c r="FF37" s="293"/>
      <c r="FG37" s="293"/>
      <c r="FH37" s="293"/>
      <c r="FI37" s="293"/>
      <c r="FJ37" s="293"/>
      <c r="FK37" s="293"/>
      <c r="FL37" s="293"/>
      <c r="FM37" s="293"/>
      <c r="FN37" s="293"/>
      <c r="FO37" s="293"/>
      <c r="FP37" s="293"/>
      <c r="FQ37" s="293"/>
      <c r="FR37" s="293"/>
      <c r="FS37" s="293"/>
      <c r="FT37" s="293"/>
      <c r="FU37" s="293"/>
      <c r="FV37" s="293"/>
      <c r="FW37" s="293"/>
      <c r="FX37" s="293"/>
      <c r="FY37" s="293"/>
      <c r="FZ37" s="293"/>
      <c r="GA37" s="293"/>
      <c r="GB37" s="293"/>
      <c r="GC37" s="293"/>
      <c r="GD37" s="293"/>
      <c r="GE37" s="293"/>
      <c r="GF37" s="293"/>
      <c r="GG37" s="293"/>
      <c r="GH37" s="293"/>
      <c r="GI37" s="293"/>
      <c r="GJ37" s="293"/>
      <c r="GK37" s="293"/>
      <c r="GL37" s="293"/>
      <c r="GM37" s="293"/>
      <c r="GN37" s="293"/>
      <c r="GO37" s="293"/>
      <c r="GP37" s="293"/>
      <c r="GQ37" s="293"/>
      <c r="GR37" s="293"/>
      <c r="GS37" s="293"/>
      <c r="GT37" s="293"/>
      <c r="GU37" s="293"/>
      <c r="GV37" s="293"/>
      <c r="GW37" s="293"/>
      <c r="GX37" s="293"/>
      <c r="GY37" s="293"/>
      <c r="GZ37" s="293"/>
      <c r="HA37" s="293"/>
      <c r="HB37" s="293"/>
      <c r="HC37" s="293"/>
      <c r="HD37" s="293"/>
      <c r="HE37" s="293"/>
      <c r="HF37" s="293"/>
      <c r="HG37" s="293"/>
      <c r="HH37" s="293"/>
      <c r="HI37" s="293"/>
      <c r="HJ37" s="293"/>
      <c r="HK37" s="293"/>
      <c r="HL37" s="293"/>
      <c r="HM37" s="293"/>
      <c r="HN37" s="293"/>
      <c r="HO37" s="293"/>
      <c r="HP37" s="293"/>
      <c r="HQ37" s="293"/>
      <c r="HR37" s="293"/>
      <c r="HS37" s="293"/>
      <c r="HT37" s="293"/>
      <c r="HU37" s="293"/>
      <c r="HV37" s="293"/>
      <c r="HW37" s="293"/>
      <c r="HX37" s="293"/>
      <c r="HY37" s="293"/>
      <c r="HZ37" s="293"/>
      <c r="IA37" s="293"/>
      <c r="IB37" s="293"/>
      <c r="IC37" s="293"/>
      <c r="ID37" s="293"/>
      <c r="IE37" s="293"/>
      <c r="IF37" s="293"/>
      <c r="IG37" s="293"/>
      <c r="IH37" s="293"/>
      <c r="II37" s="293"/>
      <c r="IJ37" s="293"/>
      <c r="IK37" s="293"/>
      <c r="IL37" s="293"/>
      <c r="IM37" s="293"/>
    </row>
    <row r="38" spans="1:247">
      <c r="A38" s="296" t="s">
        <v>273</v>
      </c>
      <c r="B38" s="313" t="s">
        <v>274</v>
      </c>
      <c r="C38" s="298" t="s">
        <v>267</v>
      </c>
      <c r="D38" s="298">
        <v>12</v>
      </c>
      <c r="E38" s="428"/>
      <c r="F38" s="292">
        <f t="shared" si="1"/>
        <v>0</v>
      </c>
      <c r="G38" s="291"/>
      <c r="H38" s="291"/>
      <c r="I38" s="291"/>
      <c r="J38" s="291"/>
      <c r="K38" s="291"/>
      <c r="L38" s="291"/>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c r="BJ38" s="293"/>
      <c r="BK38" s="293"/>
      <c r="BL38" s="293"/>
      <c r="BM38" s="293"/>
      <c r="BN38" s="293"/>
      <c r="BO38" s="293"/>
      <c r="BP38" s="293"/>
      <c r="BQ38" s="293"/>
      <c r="BR38" s="293"/>
      <c r="BS38" s="293"/>
      <c r="BT38" s="293"/>
      <c r="BU38" s="293"/>
      <c r="BV38" s="293"/>
      <c r="BW38" s="293"/>
      <c r="BX38" s="293"/>
      <c r="BY38" s="293"/>
      <c r="BZ38" s="293"/>
      <c r="CA38" s="293"/>
      <c r="CB38" s="293"/>
      <c r="CC38" s="293"/>
      <c r="CD38" s="293"/>
      <c r="CE38" s="293"/>
      <c r="CF38" s="293"/>
      <c r="CG38" s="293"/>
      <c r="CH38" s="293"/>
      <c r="CI38" s="293"/>
      <c r="CJ38" s="293"/>
      <c r="CK38" s="293"/>
      <c r="CL38" s="293"/>
      <c r="CM38" s="293"/>
      <c r="CN38" s="293"/>
      <c r="CO38" s="293"/>
      <c r="CP38" s="293"/>
      <c r="CQ38" s="293"/>
      <c r="CR38" s="293"/>
      <c r="CS38" s="293"/>
      <c r="CT38" s="293"/>
      <c r="CU38" s="293"/>
      <c r="CV38" s="293"/>
      <c r="CW38" s="293"/>
      <c r="CX38" s="293"/>
      <c r="CY38" s="293"/>
      <c r="CZ38" s="293"/>
      <c r="DA38" s="293"/>
      <c r="DB38" s="293"/>
      <c r="DC38" s="293"/>
      <c r="DD38" s="293"/>
      <c r="DE38" s="293"/>
      <c r="DF38" s="293"/>
      <c r="DG38" s="293"/>
      <c r="DH38" s="293"/>
      <c r="DI38" s="293"/>
      <c r="DJ38" s="293"/>
      <c r="DK38" s="293"/>
      <c r="DL38" s="293"/>
      <c r="DM38" s="293"/>
      <c r="DN38" s="293"/>
      <c r="DO38" s="293"/>
      <c r="DP38" s="293"/>
      <c r="DQ38" s="293"/>
      <c r="DR38" s="293"/>
      <c r="DS38" s="293"/>
      <c r="DT38" s="293"/>
      <c r="DU38" s="293"/>
      <c r="DV38" s="293"/>
      <c r="DW38" s="293"/>
      <c r="DX38" s="293"/>
      <c r="DY38" s="293"/>
      <c r="DZ38" s="293"/>
      <c r="EA38" s="293"/>
      <c r="EB38" s="293"/>
      <c r="EC38" s="293"/>
      <c r="ED38" s="293"/>
      <c r="EE38" s="293"/>
      <c r="EF38" s="293"/>
      <c r="EG38" s="293"/>
      <c r="EH38" s="293"/>
      <c r="EI38" s="293"/>
      <c r="EJ38" s="293"/>
      <c r="EK38" s="293"/>
      <c r="EL38" s="293"/>
      <c r="EM38" s="293"/>
      <c r="EN38" s="293"/>
      <c r="EO38" s="293"/>
      <c r="EP38" s="293"/>
      <c r="EQ38" s="293"/>
      <c r="ER38" s="293"/>
      <c r="ES38" s="293"/>
      <c r="ET38" s="293"/>
      <c r="EU38" s="293"/>
      <c r="EV38" s="293"/>
      <c r="EW38" s="293"/>
      <c r="EX38" s="293"/>
      <c r="EY38" s="293"/>
      <c r="EZ38" s="293"/>
      <c r="FA38" s="293"/>
      <c r="FB38" s="293"/>
      <c r="FC38" s="293"/>
      <c r="FD38" s="293"/>
      <c r="FE38" s="293"/>
      <c r="FF38" s="293"/>
      <c r="FG38" s="293"/>
      <c r="FH38" s="293"/>
      <c r="FI38" s="293"/>
      <c r="FJ38" s="293"/>
      <c r="FK38" s="293"/>
      <c r="FL38" s="293"/>
      <c r="FM38" s="293"/>
      <c r="FN38" s="293"/>
      <c r="FO38" s="293"/>
      <c r="FP38" s="293"/>
      <c r="FQ38" s="293"/>
      <c r="FR38" s="293"/>
      <c r="FS38" s="293"/>
      <c r="FT38" s="293"/>
      <c r="FU38" s="293"/>
      <c r="FV38" s="293"/>
      <c r="FW38" s="293"/>
      <c r="FX38" s="293"/>
      <c r="FY38" s="293"/>
      <c r="FZ38" s="293"/>
      <c r="GA38" s="293"/>
      <c r="GB38" s="293"/>
      <c r="GC38" s="293"/>
      <c r="GD38" s="293"/>
      <c r="GE38" s="293"/>
      <c r="GF38" s="293"/>
      <c r="GG38" s="293"/>
      <c r="GH38" s="293"/>
      <c r="GI38" s="293"/>
      <c r="GJ38" s="293"/>
      <c r="GK38" s="293"/>
      <c r="GL38" s="293"/>
      <c r="GM38" s="293"/>
      <c r="GN38" s="293"/>
      <c r="GO38" s="293"/>
      <c r="GP38" s="293"/>
      <c r="GQ38" s="293"/>
      <c r="GR38" s="293"/>
      <c r="GS38" s="293"/>
      <c r="GT38" s="293"/>
      <c r="GU38" s="293"/>
      <c r="GV38" s="293"/>
      <c r="GW38" s="293"/>
      <c r="GX38" s="293"/>
      <c r="GY38" s="293"/>
      <c r="GZ38" s="293"/>
      <c r="HA38" s="293"/>
      <c r="HB38" s="293"/>
      <c r="HC38" s="293"/>
      <c r="HD38" s="293"/>
      <c r="HE38" s="293"/>
      <c r="HF38" s="293"/>
      <c r="HG38" s="293"/>
      <c r="HH38" s="293"/>
      <c r="HI38" s="293"/>
      <c r="HJ38" s="293"/>
      <c r="HK38" s="293"/>
      <c r="HL38" s="293"/>
      <c r="HM38" s="293"/>
      <c r="HN38" s="293"/>
      <c r="HO38" s="293"/>
      <c r="HP38" s="293"/>
      <c r="HQ38" s="293"/>
      <c r="HR38" s="293"/>
      <c r="HS38" s="293"/>
      <c r="HT38" s="293"/>
      <c r="HU38" s="293"/>
      <c r="HV38" s="293"/>
      <c r="HW38" s="293"/>
      <c r="HX38" s="293"/>
      <c r="HY38" s="293"/>
      <c r="HZ38" s="293"/>
      <c r="IA38" s="293"/>
      <c r="IB38" s="293"/>
      <c r="IC38" s="293"/>
      <c r="ID38" s="293"/>
      <c r="IE38" s="293"/>
      <c r="IF38" s="293"/>
      <c r="IG38" s="293"/>
      <c r="IH38" s="293"/>
      <c r="II38" s="293"/>
      <c r="IJ38" s="293"/>
      <c r="IK38" s="293"/>
      <c r="IL38" s="293"/>
      <c r="IM38" s="293"/>
    </row>
    <row r="39" spans="1:247">
      <c r="A39" s="296" t="s">
        <v>275</v>
      </c>
      <c r="B39" s="313" t="s">
        <v>276</v>
      </c>
      <c r="C39" s="298" t="s">
        <v>267</v>
      </c>
      <c r="D39" s="298">
        <v>3</v>
      </c>
      <c r="E39" s="428"/>
      <c r="F39" s="292">
        <f t="shared" si="1"/>
        <v>0</v>
      </c>
      <c r="G39" s="291"/>
      <c r="H39" s="291"/>
      <c r="I39" s="291"/>
      <c r="J39" s="291"/>
      <c r="K39" s="291"/>
      <c r="L39" s="291"/>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c r="BJ39" s="293"/>
      <c r="BK39" s="293"/>
      <c r="BL39" s="293"/>
      <c r="BM39" s="293"/>
      <c r="BN39" s="293"/>
      <c r="BO39" s="293"/>
      <c r="BP39" s="293"/>
      <c r="BQ39" s="293"/>
      <c r="BR39" s="293"/>
      <c r="BS39" s="293"/>
      <c r="BT39" s="293"/>
      <c r="BU39" s="293"/>
      <c r="BV39" s="293"/>
      <c r="BW39" s="293"/>
      <c r="BX39" s="293"/>
      <c r="BY39" s="293"/>
      <c r="BZ39" s="293"/>
      <c r="CA39" s="293"/>
      <c r="CB39" s="293"/>
      <c r="CC39" s="293"/>
      <c r="CD39" s="293"/>
      <c r="CE39" s="293"/>
      <c r="CF39" s="293"/>
      <c r="CG39" s="293"/>
      <c r="CH39" s="293"/>
      <c r="CI39" s="293"/>
      <c r="CJ39" s="293"/>
      <c r="CK39" s="293"/>
      <c r="CL39" s="293"/>
      <c r="CM39" s="293"/>
      <c r="CN39" s="293"/>
      <c r="CO39" s="293"/>
      <c r="CP39" s="293"/>
      <c r="CQ39" s="293"/>
      <c r="CR39" s="293"/>
      <c r="CS39" s="293"/>
      <c r="CT39" s="293"/>
      <c r="CU39" s="293"/>
      <c r="CV39" s="293"/>
      <c r="CW39" s="293"/>
      <c r="CX39" s="293"/>
      <c r="CY39" s="293"/>
      <c r="CZ39" s="293"/>
      <c r="DA39" s="293"/>
      <c r="DB39" s="293"/>
      <c r="DC39" s="293"/>
      <c r="DD39" s="293"/>
      <c r="DE39" s="293"/>
      <c r="DF39" s="293"/>
      <c r="DG39" s="293"/>
      <c r="DH39" s="293"/>
      <c r="DI39" s="293"/>
      <c r="DJ39" s="293"/>
      <c r="DK39" s="293"/>
      <c r="DL39" s="293"/>
      <c r="DM39" s="293"/>
      <c r="DN39" s="293"/>
      <c r="DO39" s="293"/>
      <c r="DP39" s="293"/>
      <c r="DQ39" s="293"/>
      <c r="DR39" s="293"/>
      <c r="DS39" s="293"/>
      <c r="DT39" s="293"/>
      <c r="DU39" s="293"/>
      <c r="DV39" s="293"/>
      <c r="DW39" s="293"/>
      <c r="DX39" s="293"/>
      <c r="DY39" s="293"/>
      <c r="DZ39" s="293"/>
      <c r="EA39" s="293"/>
      <c r="EB39" s="293"/>
      <c r="EC39" s="293"/>
      <c r="ED39" s="293"/>
      <c r="EE39" s="293"/>
      <c r="EF39" s="293"/>
      <c r="EG39" s="293"/>
      <c r="EH39" s="293"/>
      <c r="EI39" s="293"/>
      <c r="EJ39" s="293"/>
      <c r="EK39" s="293"/>
      <c r="EL39" s="293"/>
      <c r="EM39" s="293"/>
      <c r="EN39" s="293"/>
      <c r="EO39" s="293"/>
      <c r="EP39" s="293"/>
      <c r="EQ39" s="293"/>
      <c r="ER39" s="293"/>
      <c r="ES39" s="293"/>
      <c r="ET39" s="293"/>
      <c r="EU39" s="293"/>
      <c r="EV39" s="293"/>
      <c r="EW39" s="293"/>
      <c r="EX39" s="293"/>
      <c r="EY39" s="293"/>
      <c r="EZ39" s="293"/>
      <c r="FA39" s="293"/>
      <c r="FB39" s="293"/>
      <c r="FC39" s="293"/>
      <c r="FD39" s="293"/>
      <c r="FE39" s="293"/>
      <c r="FF39" s="293"/>
      <c r="FG39" s="293"/>
      <c r="FH39" s="293"/>
      <c r="FI39" s="293"/>
      <c r="FJ39" s="293"/>
      <c r="FK39" s="293"/>
      <c r="FL39" s="293"/>
      <c r="FM39" s="293"/>
      <c r="FN39" s="293"/>
      <c r="FO39" s="293"/>
      <c r="FP39" s="293"/>
      <c r="FQ39" s="293"/>
      <c r="FR39" s="293"/>
      <c r="FS39" s="293"/>
      <c r="FT39" s="293"/>
      <c r="FU39" s="293"/>
      <c r="FV39" s="293"/>
      <c r="FW39" s="293"/>
      <c r="FX39" s="293"/>
      <c r="FY39" s="293"/>
      <c r="FZ39" s="293"/>
      <c r="GA39" s="293"/>
      <c r="GB39" s="293"/>
      <c r="GC39" s="293"/>
      <c r="GD39" s="293"/>
      <c r="GE39" s="293"/>
      <c r="GF39" s="293"/>
      <c r="GG39" s="293"/>
      <c r="GH39" s="293"/>
      <c r="GI39" s="293"/>
      <c r="GJ39" s="293"/>
      <c r="GK39" s="293"/>
      <c r="GL39" s="293"/>
      <c r="GM39" s="293"/>
      <c r="GN39" s="293"/>
      <c r="GO39" s="293"/>
      <c r="GP39" s="293"/>
      <c r="GQ39" s="293"/>
      <c r="GR39" s="293"/>
      <c r="GS39" s="293"/>
      <c r="GT39" s="293"/>
      <c r="GU39" s="293"/>
      <c r="GV39" s="293"/>
      <c r="GW39" s="293"/>
      <c r="GX39" s="293"/>
      <c r="GY39" s="293"/>
      <c r="GZ39" s="293"/>
      <c r="HA39" s="293"/>
      <c r="HB39" s="293"/>
      <c r="HC39" s="293"/>
      <c r="HD39" s="293"/>
      <c r="HE39" s="293"/>
      <c r="HF39" s="293"/>
      <c r="HG39" s="293"/>
      <c r="HH39" s="293"/>
      <c r="HI39" s="293"/>
      <c r="HJ39" s="293"/>
      <c r="HK39" s="293"/>
      <c r="HL39" s="293"/>
      <c r="HM39" s="293"/>
      <c r="HN39" s="293"/>
      <c r="HO39" s="293"/>
      <c r="HP39" s="293"/>
      <c r="HQ39" s="293"/>
      <c r="HR39" s="293"/>
      <c r="HS39" s="293"/>
      <c r="HT39" s="293"/>
      <c r="HU39" s="293"/>
      <c r="HV39" s="293"/>
      <c r="HW39" s="293"/>
      <c r="HX39" s="293"/>
      <c r="HY39" s="293"/>
      <c r="HZ39" s="293"/>
      <c r="IA39" s="293"/>
      <c r="IB39" s="293"/>
      <c r="IC39" s="293"/>
      <c r="ID39" s="293"/>
      <c r="IE39" s="293"/>
      <c r="IF39" s="293"/>
      <c r="IG39" s="293"/>
      <c r="IH39" s="293"/>
      <c r="II39" s="293"/>
      <c r="IJ39" s="293"/>
      <c r="IK39" s="293"/>
      <c r="IL39" s="293"/>
      <c r="IM39" s="293"/>
    </row>
    <row r="40" spans="1:247">
      <c r="A40" s="296"/>
      <c r="B40" s="313"/>
      <c r="C40" s="298"/>
      <c r="D40" s="298"/>
      <c r="E40" s="428"/>
      <c r="F40" s="292">
        <f t="shared" si="1"/>
        <v>0</v>
      </c>
      <c r="G40" s="291"/>
      <c r="H40" s="291"/>
      <c r="I40" s="291"/>
      <c r="J40" s="291"/>
      <c r="K40" s="291"/>
      <c r="L40" s="291"/>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c r="BJ40" s="293"/>
      <c r="BK40" s="293"/>
      <c r="BL40" s="293"/>
      <c r="BM40" s="293"/>
      <c r="BN40" s="293"/>
      <c r="BO40" s="293"/>
      <c r="BP40" s="293"/>
      <c r="BQ40" s="293"/>
      <c r="BR40" s="293"/>
      <c r="BS40" s="293"/>
      <c r="BT40" s="293"/>
      <c r="BU40" s="293"/>
      <c r="BV40" s="293"/>
      <c r="BW40" s="293"/>
      <c r="BX40" s="293"/>
      <c r="BY40" s="293"/>
      <c r="BZ40" s="293"/>
      <c r="CA40" s="293"/>
      <c r="CB40" s="293"/>
      <c r="CC40" s="293"/>
      <c r="CD40" s="293"/>
      <c r="CE40" s="293"/>
      <c r="CF40" s="293"/>
      <c r="CG40" s="293"/>
      <c r="CH40" s="293"/>
      <c r="CI40" s="293"/>
      <c r="CJ40" s="293"/>
      <c r="CK40" s="293"/>
      <c r="CL40" s="293"/>
      <c r="CM40" s="293"/>
      <c r="CN40" s="293"/>
      <c r="CO40" s="293"/>
      <c r="CP40" s="293"/>
      <c r="CQ40" s="293"/>
      <c r="CR40" s="293"/>
      <c r="CS40" s="293"/>
      <c r="CT40" s="293"/>
      <c r="CU40" s="293"/>
      <c r="CV40" s="293"/>
      <c r="CW40" s="293"/>
      <c r="CX40" s="293"/>
      <c r="CY40" s="293"/>
      <c r="CZ40" s="293"/>
      <c r="DA40" s="293"/>
      <c r="DB40" s="293"/>
      <c r="DC40" s="293"/>
      <c r="DD40" s="293"/>
      <c r="DE40" s="293"/>
      <c r="DF40" s="293"/>
      <c r="DG40" s="293"/>
      <c r="DH40" s="293"/>
      <c r="DI40" s="293"/>
      <c r="DJ40" s="293"/>
      <c r="DK40" s="293"/>
      <c r="DL40" s="293"/>
      <c r="DM40" s="293"/>
      <c r="DN40" s="293"/>
      <c r="DO40" s="293"/>
      <c r="DP40" s="293"/>
      <c r="DQ40" s="293"/>
      <c r="DR40" s="293"/>
      <c r="DS40" s="293"/>
      <c r="DT40" s="293"/>
      <c r="DU40" s="293"/>
      <c r="DV40" s="293"/>
      <c r="DW40" s="293"/>
      <c r="DX40" s="293"/>
      <c r="DY40" s="293"/>
      <c r="DZ40" s="293"/>
      <c r="EA40" s="293"/>
      <c r="EB40" s="293"/>
      <c r="EC40" s="293"/>
      <c r="ED40" s="293"/>
      <c r="EE40" s="293"/>
      <c r="EF40" s="293"/>
      <c r="EG40" s="293"/>
      <c r="EH40" s="293"/>
      <c r="EI40" s="293"/>
      <c r="EJ40" s="293"/>
      <c r="EK40" s="293"/>
      <c r="EL40" s="293"/>
      <c r="EM40" s="293"/>
      <c r="EN40" s="293"/>
      <c r="EO40" s="293"/>
      <c r="EP40" s="293"/>
      <c r="EQ40" s="293"/>
      <c r="ER40" s="293"/>
      <c r="ES40" s="293"/>
      <c r="ET40" s="293"/>
      <c r="EU40" s="293"/>
      <c r="EV40" s="293"/>
      <c r="EW40" s="293"/>
      <c r="EX40" s="293"/>
      <c r="EY40" s="293"/>
      <c r="EZ40" s="293"/>
      <c r="FA40" s="293"/>
      <c r="FB40" s="293"/>
      <c r="FC40" s="293"/>
      <c r="FD40" s="293"/>
      <c r="FE40" s="293"/>
      <c r="FF40" s="293"/>
      <c r="FG40" s="293"/>
      <c r="FH40" s="293"/>
      <c r="FI40" s="293"/>
      <c r="FJ40" s="293"/>
      <c r="FK40" s="293"/>
      <c r="FL40" s="293"/>
      <c r="FM40" s="293"/>
      <c r="FN40" s="293"/>
      <c r="FO40" s="293"/>
      <c r="FP40" s="293"/>
      <c r="FQ40" s="293"/>
      <c r="FR40" s="293"/>
      <c r="FS40" s="293"/>
      <c r="FT40" s="293"/>
      <c r="FU40" s="293"/>
      <c r="FV40" s="293"/>
      <c r="FW40" s="293"/>
      <c r="FX40" s="293"/>
      <c r="FY40" s="293"/>
      <c r="FZ40" s="293"/>
      <c r="GA40" s="293"/>
      <c r="GB40" s="293"/>
      <c r="GC40" s="293"/>
      <c r="GD40" s="293"/>
      <c r="GE40" s="293"/>
      <c r="GF40" s="293"/>
      <c r="GG40" s="293"/>
      <c r="GH40" s="293"/>
      <c r="GI40" s="293"/>
      <c r="GJ40" s="293"/>
      <c r="GK40" s="293"/>
      <c r="GL40" s="293"/>
      <c r="GM40" s="293"/>
      <c r="GN40" s="293"/>
      <c r="GO40" s="293"/>
      <c r="GP40" s="293"/>
      <c r="GQ40" s="293"/>
      <c r="GR40" s="293"/>
      <c r="GS40" s="293"/>
      <c r="GT40" s="293"/>
      <c r="GU40" s="293"/>
      <c r="GV40" s="293"/>
      <c r="GW40" s="293"/>
      <c r="GX40" s="293"/>
      <c r="GY40" s="293"/>
      <c r="GZ40" s="293"/>
      <c r="HA40" s="293"/>
      <c r="HB40" s="293"/>
      <c r="HC40" s="293"/>
      <c r="HD40" s="293"/>
      <c r="HE40" s="293"/>
      <c r="HF40" s="293"/>
      <c r="HG40" s="293"/>
      <c r="HH40" s="293"/>
      <c r="HI40" s="293"/>
      <c r="HJ40" s="293"/>
      <c r="HK40" s="293"/>
      <c r="HL40" s="293"/>
      <c r="HM40" s="293"/>
      <c r="HN40" s="293"/>
      <c r="HO40" s="293"/>
      <c r="HP40" s="293"/>
      <c r="HQ40" s="293"/>
      <c r="HR40" s="293"/>
      <c r="HS40" s="293"/>
      <c r="HT40" s="293"/>
      <c r="HU40" s="293"/>
      <c r="HV40" s="293"/>
      <c r="HW40" s="293"/>
      <c r="HX40" s="293"/>
      <c r="HY40" s="293"/>
      <c r="HZ40" s="293"/>
      <c r="IA40" s="293"/>
      <c r="IB40" s="293"/>
      <c r="IC40" s="293"/>
      <c r="ID40" s="293"/>
      <c r="IE40" s="293"/>
      <c r="IF40" s="293"/>
      <c r="IG40" s="293"/>
      <c r="IH40" s="293"/>
      <c r="II40" s="293"/>
      <c r="IJ40" s="293"/>
      <c r="IK40" s="293"/>
      <c r="IL40" s="293"/>
      <c r="IM40" s="293"/>
    </row>
    <row r="41" spans="1:247" ht="38.25">
      <c r="A41" s="296" t="s">
        <v>143</v>
      </c>
      <c r="B41" s="297" t="s">
        <v>277</v>
      </c>
      <c r="C41" s="298"/>
      <c r="D41" s="298"/>
      <c r="E41" s="428"/>
      <c r="F41" s="292">
        <f t="shared" si="1"/>
        <v>0</v>
      </c>
      <c r="G41" s="291"/>
      <c r="H41" s="291"/>
      <c r="I41" s="291"/>
      <c r="J41" s="291"/>
      <c r="K41" s="291"/>
      <c r="L41" s="291"/>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3"/>
      <c r="AL41" s="293"/>
      <c r="AM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c r="BJ41" s="293"/>
      <c r="BK41" s="293"/>
      <c r="BL41" s="293"/>
      <c r="BM41" s="293"/>
      <c r="BN41" s="293"/>
      <c r="BO41" s="293"/>
      <c r="BP41" s="293"/>
      <c r="BQ41" s="293"/>
      <c r="BR41" s="293"/>
      <c r="BS41" s="293"/>
      <c r="BT41" s="293"/>
      <c r="BU41" s="293"/>
      <c r="BV41" s="293"/>
      <c r="BW41" s="293"/>
      <c r="BX41" s="293"/>
      <c r="BY41" s="293"/>
      <c r="BZ41" s="293"/>
      <c r="CA41" s="293"/>
      <c r="CB41" s="293"/>
      <c r="CC41" s="293"/>
      <c r="CD41" s="293"/>
      <c r="CE41" s="293"/>
      <c r="CF41" s="293"/>
      <c r="CG41" s="293"/>
      <c r="CH41" s="293"/>
      <c r="CI41" s="293"/>
      <c r="CJ41" s="293"/>
      <c r="CK41" s="293"/>
      <c r="CL41" s="293"/>
      <c r="CM41" s="293"/>
      <c r="CN41" s="293"/>
      <c r="CO41" s="293"/>
      <c r="CP41" s="293"/>
      <c r="CQ41" s="293"/>
      <c r="CR41" s="293"/>
      <c r="CS41" s="293"/>
      <c r="CT41" s="293"/>
      <c r="CU41" s="293"/>
      <c r="CV41" s="293"/>
      <c r="CW41" s="293"/>
      <c r="CX41" s="293"/>
      <c r="CY41" s="293"/>
      <c r="CZ41" s="293"/>
      <c r="DA41" s="293"/>
      <c r="DB41" s="293"/>
      <c r="DC41" s="293"/>
      <c r="DD41" s="293"/>
      <c r="DE41" s="293"/>
      <c r="DF41" s="293"/>
      <c r="DG41" s="293"/>
      <c r="DH41" s="293"/>
      <c r="DI41" s="293"/>
      <c r="DJ41" s="293"/>
      <c r="DK41" s="293"/>
      <c r="DL41" s="293"/>
      <c r="DM41" s="293"/>
      <c r="DN41" s="293"/>
      <c r="DO41" s="293"/>
      <c r="DP41" s="293"/>
      <c r="DQ41" s="293"/>
      <c r="DR41" s="293"/>
      <c r="DS41" s="293"/>
      <c r="DT41" s="293"/>
      <c r="DU41" s="293"/>
      <c r="DV41" s="293"/>
      <c r="DW41" s="293"/>
      <c r="DX41" s="293"/>
      <c r="DY41" s="293"/>
      <c r="DZ41" s="293"/>
      <c r="EA41" s="293"/>
      <c r="EB41" s="293"/>
      <c r="EC41" s="293"/>
      <c r="ED41" s="293"/>
      <c r="EE41" s="293"/>
      <c r="EF41" s="293"/>
      <c r="EG41" s="293"/>
      <c r="EH41" s="293"/>
      <c r="EI41" s="293"/>
      <c r="EJ41" s="293"/>
      <c r="EK41" s="293"/>
      <c r="EL41" s="293"/>
      <c r="EM41" s="293"/>
      <c r="EN41" s="293"/>
      <c r="EO41" s="293"/>
      <c r="EP41" s="293"/>
      <c r="EQ41" s="293"/>
      <c r="ER41" s="293"/>
      <c r="ES41" s="293"/>
      <c r="ET41" s="293"/>
      <c r="EU41" s="293"/>
      <c r="EV41" s="293"/>
      <c r="EW41" s="293"/>
      <c r="EX41" s="293"/>
      <c r="EY41" s="293"/>
      <c r="EZ41" s="293"/>
      <c r="FA41" s="293"/>
      <c r="FB41" s="293"/>
      <c r="FC41" s="293"/>
      <c r="FD41" s="293"/>
      <c r="FE41" s="293"/>
      <c r="FF41" s="293"/>
      <c r="FG41" s="293"/>
      <c r="FH41" s="293"/>
      <c r="FI41" s="293"/>
      <c r="FJ41" s="293"/>
      <c r="FK41" s="293"/>
      <c r="FL41" s="293"/>
      <c r="FM41" s="293"/>
      <c r="FN41" s="293"/>
      <c r="FO41" s="293"/>
      <c r="FP41" s="293"/>
      <c r="FQ41" s="293"/>
      <c r="FR41" s="293"/>
      <c r="FS41" s="293"/>
      <c r="FT41" s="293"/>
      <c r="FU41" s="293"/>
      <c r="FV41" s="293"/>
      <c r="FW41" s="293"/>
      <c r="FX41" s="293"/>
      <c r="FY41" s="293"/>
      <c r="FZ41" s="293"/>
      <c r="GA41" s="293"/>
      <c r="GB41" s="293"/>
      <c r="GC41" s="293"/>
      <c r="GD41" s="293"/>
      <c r="GE41" s="293"/>
      <c r="GF41" s="293"/>
      <c r="GG41" s="293"/>
      <c r="GH41" s="293"/>
      <c r="GI41" s="293"/>
      <c r="GJ41" s="293"/>
      <c r="GK41" s="293"/>
      <c r="GL41" s="293"/>
      <c r="GM41" s="293"/>
      <c r="GN41" s="293"/>
      <c r="GO41" s="293"/>
      <c r="GP41" s="293"/>
      <c r="GQ41" s="293"/>
      <c r="GR41" s="293"/>
      <c r="GS41" s="293"/>
      <c r="GT41" s="293"/>
      <c r="GU41" s="293"/>
      <c r="GV41" s="293"/>
      <c r="GW41" s="293"/>
      <c r="GX41" s="293"/>
      <c r="GY41" s="293"/>
      <c r="GZ41" s="293"/>
      <c r="HA41" s="293"/>
      <c r="HB41" s="293"/>
      <c r="HC41" s="293"/>
      <c r="HD41" s="293"/>
      <c r="HE41" s="293"/>
      <c r="HF41" s="293"/>
      <c r="HG41" s="293"/>
      <c r="HH41" s="293"/>
      <c r="HI41" s="293"/>
      <c r="HJ41" s="293"/>
      <c r="HK41" s="293"/>
      <c r="HL41" s="293"/>
      <c r="HM41" s="293"/>
      <c r="HN41" s="293"/>
      <c r="HO41" s="293"/>
      <c r="HP41" s="293"/>
      <c r="HQ41" s="293"/>
      <c r="HR41" s="293"/>
      <c r="HS41" s="293"/>
      <c r="HT41" s="293"/>
      <c r="HU41" s="293"/>
      <c r="HV41" s="293"/>
      <c r="HW41" s="293"/>
      <c r="HX41" s="293"/>
      <c r="HY41" s="293"/>
      <c r="HZ41" s="293"/>
      <c r="IA41" s="293"/>
      <c r="IB41" s="293"/>
      <c r="IC41" s="293"/>
      <c r="ID41" s="293"/>
      <c r="IE41" s="293"/>
      <c r="IF41" s="293"/>
      <c r="IG41" s="293"/>
      <c r="IH41" s="293"/>
      <c r="II41" s="293"/>
      <c r="IJ41" s="293"/>
      <c r="IK41" s="293"/>
      <c r="IL41" s="293"/>
      <c r="IM41" s="293"/>
    </row>
    <row r="42" spans="1:247">
      <c r="A42" s="296" t="s">
        <v>278</v>
      </c>
      <c r="B42" s="297" t="s">
        <v>279</v>
      </c>
      <c r="C42" s="298" t="s">
        <v>11</v>
      </c>
      <c r="D42" s="298">
        <v>4</v>
      </c>
      <c r="E42" s="428"/>
      <c r="F42" s="292">
        <f t="shared" si="1"/>
        <v>0</v>
      </c>
      <c r="G42" s="291"/>
      <c r="H42" s="291"/>
      <c r="I42" s="291"/>
      <c r="J42" s="291"/>
      <c r="K42" s="291"/>
      <c r="L42" s="291"/>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c r="BJ42" s="293"/>
      <c r="BK42" s="293"/>
      <c r="BL42" s="293"/>
      <c r="BM42" s="293"/>
      <c r="BN42" s="293"/>
      <c r="BO42" s="293"/>
      <c r="BP42" s="293"/>
      <c r="BQ42" s="293"/>
      <c r="BR42" s="293"/>
      <c r="BS42" s="293"/>
      <c r="BT42" s="293"/>
      <c r="BU42" s="293"/>
      <c r="BV42" s="293"/>
      <c r="BW42" s="293"/>
      <c r="BX42" s="293"/>
      <c r="BY42" s="293"/>
      <c r="BZ42" s="293"/>
      <c r="CA42" s="293"/>
      <c r="CB42" s="293"/>
      <c r="CC42" s="293"/>
      <c r="CD42" s="293"/>
      <c r="CE42" s="293"/>
      <c r="CF42" s="293"/>
      <c r="CG42" s="293"/>
      <c r="CH42" s="293"/>
      <c r="CI42" s="293"/>
      <c r="CJ42" s="293"/>
      <c r="CK42" s="293"/>
      <c r="CL42" s="293"/>
      <c r="CM42" s="293"/>
      <c r="CN42" s="293"/>
      <c r="CO42" s="293"/>
      <c r="CP42" s="293"/>
      <c r="CQ42" s="293"/>
      <c r="CR42" s="293"/>
      <c r="CS42" s="293"/>
      <c r="CT42" s="293"/>
      <c r="CU42" s="293"/>
      <c r="CV42" s="293"/>
      <c r="CW42" s="293"/>
      <c r="CX42" s="293"/>
      <c r="CY42" s="293"/>
      <c r="CZ42" s="293"/>
      <c r="DA42" s="293"/>
      <c r="DB42" s="293"/>
      <c r="DC42" s="293"/>
      <c r="DD42" s="293"/>
      <c r="DE42" s="293"/>
      <c r="DF42" s="293"/>
      <c r="DG42" s="293"/>
      <c r="DH42" s="293"/>
      <c r="DI42" s="293"/>
      <c r="DJ42" s="293"/>
      <c r="DK42" s="293"/>
      <c r="DL42" s="293"/>
      <c r="DM42" s="293"/>
      <c r="DN42" s="293"/>
      <c r="DO42" s="293"/>
      <c r="DP42" s="293"/>
      <c r="DQ42" s="293"/>
      <c r="DR42" s="293"/>
      <c r="DS42" s="293"/>
      <c r="DT42" s="293"/>
      <c r="DU42" s="293"/>
      <c r="DV42" s="293"/>
      <c r="DW42" s="293"/>
      <c r="DX42" s="293"/>
      <c r="DY42" s="293"/>
      <c r="DZ42" s="293"/>
      <c r="EA42" s="293"/>
      <c r="EB42" s="293"/>
      <c r="EC42" s="293"/>
      <c r="ED42" s="293"/>
      <c r="EE42" s="293"/>
      <c r="EF42" s="293"/>
      <c r="EG42" s="293"/>
      <c r="EH42" s="293"/>
      <c r="EI42" s="293"/>
      <c r="EJ42" s="293"/>
      <c r="EK42" s="293"/>
      <c r="EL42" s="293"/>
      <c r="EM42" s="293"/>
      <c r="EN42" s="293"/>
      <c r="EO42" s="293"/>
      <c r="EP42" s="293"/>
      <c r="EQ42" s="293"/>
      <c r="ER42" s="293"/>
      <c r="ES42" s="293"/>
      <c r="ET42" s="293"/>
      <c r="EU42" s="293"/>
      <c r="EV42" s="293"/>
      <c r="EW42" s="293"/>
      <c r="EX42" s="293"/>
      <c r="EY42" s="293"/>
      <c r="EZ42" s="293"/>
      <c r="FA42" s="293"/>
      <c r="FB42" s="293"/>
      <c r="FC42" s="293"/>
      <c r="FD42" s="293"/>
      <c r="FE42" s="293"/>
      <c r="FF42" s="293"/>
      <c r="FG42" s="293"/>
      <c r="FH42" s="293"/>
      <c r="FI42" s="293"/>
      <c r="FJ42" s="293"/>
      <c r="FK42" s="293"/>
      <c r="FL42" s="293"/>
      <c r="FM42" s="293"/>
      <c r="FN42" s="293"/>
      <c r="FO42" s="293"/>
      <c r="FP42" s="293"/>
      <c r="FQ42" s="293"/>
      <c r="FR42" s="293"/>
      <c r="FS42" s="293"/>
      <c r="FT42" s="293"/>
      <c r="FU42" s="293"/>
      <c r="FV42" s="293"/>
      <c r="FW42" s="293"/>
      <c r="FX42" s="293"/>
      <c r="FY42" s="293"/>
      <c r="FZ42" s="293"/>
      <c r="GA42" s="293"/>
      <c r="GB42" s="293"/>
      <c r="GC42" s="293"/>
      <c r="GD42" s="293"/>
      <c r="GE42" s="293"/>
      <c r="GF42" s="293"/>
      <c r="GG42" s="293"/>
      <c r="GH42" s="293"/>
      <c r="GI42" s="293"/>
      <c r="GJ42" s="293"/>
      <c r="GK42" s="293"/>
      <c r="GL42" s="293"/>
      <c r="GM42" s="293"/>
      <c r="GN42" s="293"/>
      <c r="GO42" s="293"/>
      <c r="GP42" s="293"/>
      <c r="GQ42" s="293"/>
      <c r="GR42" s="293"/>
      <c r="GS42" s="293"/>
      <c r="GT42" s="293"/>
      <c r="GU42" s="293"/>
      <c r="GV42" s="293"/>
      <c r="GW42" s="293"/>
      <c r="GX42" s="293"/>
      <c r="GY42" s="293"/>
      <c r="GZ42" s="293"/>
      <c r="HA42" s="293"/>
      <c r="HB42" s="293"/>
      <c r="HC42" s="293"/>
      <c r="HD42" s="293"/>
      <c r="HE42" s="293"/>
      <c r="HF42" s="293"/>
      <c r="HG42" s="293"/>
      <c r="HH42" s="293"/>
      <c r="HI42" s="293"/>
      <c r="HJ42" s="293"/>
      <c r="HK42" s="293"/>
      <c r="HL42" s="293"/>
      <c r="HM42" s="293"/>
      <c r="HN42" s="293"/>
      <c r="HO42" s="293"/>
      <c r="HP42" s="293"/>
      <c r="HQ42" s="293"/>
      <c r="HR42" s="293"/>
      <c r="HS42" s="293"/>
      <c r="HT42" s="293"/>
      <c r="HU42" s="293"/>
      <c r="HV42" s="293"/>
      <c r="HW42" s="293"/>
      <c r="HX42" s="293"/>
      <c r="HY42" s="293"/>
      <c r="HZ42" s="293"/>
      <c r="IA42" s="293"/>
      <c r="IB42" s="293"/>
      <c r="IC42" s="293"/>
      <c r="ID42" s="293"/>
      <c r="IE42" s="293"/>
      <c r="IF42" s="293"/>
      <c r="IG42" s="293"/>
      <c r="IH42" s="293"/>
      <c r="II42" s="293"/>
      <c r="IJ42" s="293"/>
      <c r="IK42" s="293"/>
      <c r="IL42" s="293"/>
      <c r="IM42" s="293"/>
    </row>
    <row r="43" spans="1:247">
      <c r="A43" s="296" t="s">
        <v>280</v>
      </c>
      <c r="B43" s="297" t="s">
        <v>281</v>
      </c>
      <c r="C43" s="298" t="s">
        <v>11</v>
      </c>
      <c r="D43" s="298">
        <v>1</v>
      </c>
      <c r="E43" s="428"/>
      <c r="F43" s="292">
        <f t="shared" si="1"/>
        <v>0</v>
      </c>
      <c r="G43" s="291"/>
      <c r="H43" s="291"/>
      <c r="I43" s="291"/>
      <c r="J43" s="291"/>
      <c r="K43" s="291"/>
      <c r="L43" s="291"/>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3"/>
      <c r="AL43" s="293"/>
      <c r="AM43" s="293"/>
      <c r="AN43" s="293"/>
      <c r="AO43" s="293"/>
      <c r="AP43" s="293"/>
      <c r="AQ43" s="293"/>
      <c r="AR43" s="293"/>
      <c r="AS43" s="293"/>
      <c r="AT43" s="293"/>
      <c r="AU43" s="293"/>
      <c r="AV43" s="293"/>
      <c r="AW43" s="293"/>
      <c r="AX43" s="293"/>
      <c r="AY43" s="293"/>
      <c r="AZ43" s="293"/>
      <c r="BA43" s="293"/>
      <c r="BB43" s="293"/>
      <c r="BC43" s="293"/>
      <c r="BD43" s="293"/>
      <c r="BE43" s="293"/>
      <c r="BF43" s="293"/>
      <c r="BG43" s="293"/>
      <c r="BH43" s="293"/>
      <c r="BI43" s="293"/>
      <c r="BJ43" s="293"/>
      <c r="BK43" s="293"/>
      <c r="BL43" s="293"/>
      <c r="BM43" s="293"/>
      <c r="BN43" s="293"/>
      <c r="BO43" s="293"/>
      <c r="BP43" s="293"/>
      <c r="BQ43" s="293"/>
      <c r="BR43" s="293"/>
      <c r="BS43" s="293"/>
      <c r="BT43" s="293"/>
      <c r="BU43" s="293"/>
      <c r="BV43" s="293"/>
      <c r="BW43" s="293"/>
      <c r="BX43" s="293"/>
      <c r="BY43" s="293"/>
      <c r="BZ43" s="293"/>
      <c r="CA43" s="293"/>
      <c r="CB43" s="293"/>
      <c r="CC43" s="293"/>
      <c r="CD43" s="293"/>
      <c r="CE43" s="293"/>
      <c r="CF43" s="293"/>
      <c r="CG43" s="293"/>
      <c r="CH43" s="293"/>
      <c r="CI43" s="293"/>
      <c r="CJ43" s="293"/>
      <c r="CK43" s="293"/>
      <c r="CL43" s="293"/>
      <c r="CM43" s="293"/>
      <c r="CN43" s="293"/>
      <c r="CO43" s="293"/>
      <c r="CP43" s="293"/>
      <c r="CQ43" s="293"/>
      <c r="CR43" s="293"/>
      <c r="CS43" s="293"/>
      <c r="CT43" s="293"/>
      <c r="CU43" s="293"/>
      <c r="CV43" s="293"/>
      <c r="CW43" s="293"/>
      <c r="CX43" s="293"/>
      <c r="CY43" s="293"/>
      <c r="CZ43" s="293"/>
      <c r="DA43" s="293"/>
      <c r="DB43" s="293"/>
      <c r="DC43" s="293"/>
      <c r="DD43" s="293"/>
      <c r="DE43" s="293"/>
      <c r="DF43" s="293"/>
      <c r="DG43" s="293"/>
      <c r="DH43" s="293"/>
      <c r="DI43" s="293"/>
      <c r="DJ43" s="293"/>
      <c r="DK43" s="293"/>
      <c r="DL43" s="293"/>
      <c r="DM43" s="293"/>
      <c r="DN43" s="293"/>
      <c r="DO43" s="293"/>
      <c r="DP43" s="293"/>
      <c r="DQ43" s="293"/>
      <c r="DR43" s="293"/>
      <c r="DS43" s="293"/>
      <c r="DT43" s="293"/>
      <c r="DU43" s="293"/>
      <c r="DV43" s="293"/>
      <c r="DW43" s="293"/>
      <c r="DX43" s="293"/>
      <c r="DY43" s="293"/>
      <c r="DZ43" s="293"/>
      <c r="EA43" s="293"/>
      <c r="EB43" s="293"/>
      <c r="EC43" s="293"/>
      <c r="ED43" s="293"/>
      <c r="EE43" s="293"/>
      <c r="EF43" s="293"/>
      <c r="EG43" s="293"/>
      <c r="EH43" s="293"/>
      <c r="EI43" s="293"/>
      <c r="EJ43" s="293"/>
      <c r="EK43" s="293"/>
      <c r="EL43" s="293"/>
      <c r="EM43" s="293"/>
      <c r="EN43" s="293"/>
      <c r="EO43" s="293"/>
      <c r="EP43" s="293"/>
      <c r="EQ43" s="293"/>
      <c r="ER43" s="293"/>
      <c r="ES43" s="293"/>
      <c r="ET43" s="293"/>
      <c r="EU43" s="293"/>
      <c r="EV43" s="293"/>
      <c r="EW43" s="293"/>
      <c r="EX43" s="293"/>
      <c r="EY43" s="293"/>
      <c r="EZ43" s="293"/>
      <c r="FA43" s="293"/>
      <c r="FB43" s="293"/>
      <c r="FC43" s="293"/>
      <c r="FD43" s="293"/>
      <c r="FE43" s="293"/>
      <c r="FF43" s="293"/>
      <c r="FG43" s="293"/>
      <c r="FH43" s="293"/>
      <c r="FI43" s="293"/>
      <c r="FJ43" s="293"/>
      <c r="FK43" s="293"/>
      <c r="FL43" s="293"/>
      <c r="FM43" s="293"/>
      <c r="FN43" s="293"/>
      <c r="FO43" s="293"/>
      <c r="FP43" s="293"/>
      <c r="FQ43" s="293"/>
      <c r="FR43" s="293"/>
      <c r="FS43" s="293"/>
      <c r="FT43" s="293"/>
      <c r="FU43" s="293"/>
      <c r="FV43" s="293"/>
      <c r="FW43" s="293"/>
      <c r="FX43" s="293"/>
      <c r="FY43" s="293"/>
      <c r="FZ43" s="293"/>
      <c r="GA43" s="293"/>
      <c r="GB43" s="293"/>
      <c r="GC43" s="293"/>
      <c r="GD43" s="293"/>
      <c r="GE43" s="293"/>
      <c r="GF43" s="293"/>
      <c r="GG43" s="293"/>
      <c r="GH43" s="293"/>
      <c r="GI43" s="293"/>
      <c r="GJ43" s="293"/>
      <c r="GK43" s="293"/>
      <c r="GL43" s="293"/>
      <c r="GM43" s="293"/>
      <c r="GN43" s="293"/>
      <c r="GO43" s="293"/>
      <c r="GP43" s="293"/>
      <c r="GQ43" s="293"/>
      <c r="GR43" s="293"/>
      <c r="GS43" s="293"/>
      <c r="GT43" s="293"/>
      <c r="GU43" s="293"/>
      <c r="GV43" s="293"/>
      <c r="GW43" s="293"/>
      <c r="GX43" s="293"/>
      <c r="GY43" s="293"/>
      <c r="GZ43" s="293"/>
      <c r="HA43" s="293"/>
      <c r="HB43" s="293"/>
      <c r="HC43" s="293"/>
      <c r="HD43" s="293"/>
      <c r="HE43" s="293"/>
      <c r="HF43" s="293"/>
      <c r="HG43" s="293"/>
      <c r="HH43" s="293"/>
      <c r="HI43" s="293"/>
      <c r="HJ43" s="293"/>
      <c r="HK43" s="293"/>
      <c r="HL43" s="293"/>
      <c r="HM43" s="293"/>
      <c r="HN43" s="293"/>
      <c r="HO43" s="293"/>
      <c r="HP43" s="293"/>
      <c r="HQ43" s="293"/>
      <c r="HR43" s="293"/>
      <c r="HS43" s="293"/>
      <c r="HT43" s="293"/>
      <c r="HU43" s="293"/>
      <c r="HV43" s="293"/>
      <c r="HW43" s="293"/>
      <c r="HX43" s="293"/>
      <c r="HY43" s="293"/>
      <c r="HZ43" s="293"/>
      <c r="IA43" s="293"/>
      <c r="IB43" s="293"/>
      <c r="IC43" s="293"/>
      <c r="ID43" s="293"/>
      <c r="IE43" s="293"/>
      <c r="IF43" s="293"/>
      <c r="IG43" s="293"/>
      <c r="IH43" s="293"/>
      <c r="II43" s="293"/>
      <c r="IJ43" s="293"/>
      <c r="IK43" s="293"/>
      <c r="IL43" s="293"/>
      <c r="IM43" s="293"/>
    </row>
    <row r="44" spans="1:247">
      <c r="A44" s="296"/>
      <c r="B44" s="297"/>
      <c r="C44" s="298"/>
      <c r="D44" s="298"/>
      <c r="E44" s="428"/>
      <c r="F44" s="292">
        <f t="shared" si="1"/>
        <v>0</v>
      </c>
      <c r="G44" s="291"/>
      <c r="H44" s="291"/>
      <c r="I44" s="291"/>
      <c r="J44" s="291"/>
      <c r="K44" s="291"/>
      <c r="L44" s="291"/>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3"/>
      <c r="AL44" s="293"/>
      <c r="AM44" s="293"/>
      <c r="AN44" s="293"/>
      <c r="AO44" s="293"/>
      <c r="AP44" s="293"/>
      <c r="AQ44" s="293"/>
      <c r="AR44" s="293"/>
      <c r="AS44" s="293"/>
      <c r="AT44" s="293"/>
      <c r="AU44" s="293"/>
      <c r="AV44" s="293"/>
      <c r="AW44" s="293"/>
      <c r="AX44" s="293"/>
      <c r="AY44" s="293"/>
      <c r="AZ44" s="293"/>
      <c r="BA44" s="293"/>
      <c r="BB44" s="293"/>
      <c r="BC44" s="293"/>
      <c r="BD44" s="293"/>
      <c r="BE44" s="293"/>
      <c r="BF44" s="293"/>
      <c r="BG44" s="293"/>
      <c r="BH44" s="293"/>
      <c r="BI44" s="293"/>
      <c r="BJ44" s="293"/>
      <c r="BK44" s="293"/>
      <c r="BL44" s="293"/>
      <c r="BM44" s="293"/>
      <c r="BN44" s="293"/>
      <c r="BO44" s="293"/>
      <c r="BP44" s="293"/>
      <c r="BQ44" s="293"/>
      <c r="BR44" s="293"/>
      <c r="BS44" s="293"/>
      <c r="BT44" s="293"/>
      <c r="BU44" s="293"/>
      <c r="BV44" s="293"/>
      <c r="BW44" s="293"/>
      <c r="BX44" s="293"/>
      <c r="BY44" s="293"/>
      <c r="BZ44" s="293"/>
      <c r="CA44" s="293"/>
      <c r="CB44" s="293"/>
      <c r="CC44" s="293"/>
      <c r="CD44" s="293"/>
      <c r="CE44" s="293"/>
      <c r="CF44" s="293"/>
      <c r="CG44" s="293"/>
      <c r="CH44" s="293"/>
      <c r="CI44" s="293"/>
      <c r="CJ44" s="293"/>
      <c r="CK44" s="293"/>
      <c r="CL44" s="293"/>
      <c r="CM44" s="293"/>
      <c r="CN44" s="293"/>
      <c r="CO44" s="293"/>
      <c r="CP44" s="293"/>
      <c r="CQ44" s="293"/>
      <c r="CR44" s="293"/>
      <c r="CS44" s="293"/>
      <c r="CT44" s="293"/>
      <c r="CU44" s="293"/>
      <c r="CV44" s="293"/>
      <c r="CW44" s="293"/>
      <c r="CX44" s="293"/>
      <c r="CY44" s="293"/>
      <c r="CZ44" s="293"/>
      <c r="DA44" s="293"/>
      <c r="DB44" s="293"/>
      <c r="DC44" s="293"/>
      <c r="DD44" s="293"/>
      <c r="DE44" s="293"/>
      <c r="DF44" s="293"/>
      <c r="DG44" s="293"/>
      <c r="DH44" s="293"/>
      <c r="DI44" s="293"/>
      <c r="DJ44" s="293"/>
      <c r="DK44" s="293"/>
      <c r="DL44" s="293"/>
      <c r="DM44" s="293"/>
      <c r="DN44" s="293"/>
      <c r="DO44" s="293"/>
      <c r="DP44" s="293"/>
      <c r="DQ44" s="293"/>
      <c r="DR44" s="293"/>
      <c r="DS44" s="293"/>
      <c r="DT44" s="293"/>
      <c r="DU44" s="293"/>
      <c r="DV44" s="293"/>
      <c r="DW44" s="293"/>
      <c r="DX44" s="293"/>
      <c r="DY44" s="293"/>
      <c r="DZ44" s="293"/>
      <c r="EA44" s="293"/>
      <c r="EB44" s="293"/>
      <c r="EC44" s="293"/>
      <c r="ED44" s="293"/>
      <c r="EE44" s="293"/>
      <c r="EF44" s="293"/>
      <c r="EG44" s="293"/>
      <c r="EH44" s="293"/>
      <c r="EI44" s="293"/>
      <c r="EJ44" s="293"/>
      <c r="EK44" s="293"/>
      <c r="EL44" s="293"/>
      <c r="EM44" s="293"/>
      <c r="EN44" s="293"/>
      <c r="EO44" s="293"/>
      <c r="EP44" s="293"/>
      <c r="EQ44" s="293"/>
      <c r="ER44" s="293"/>
      <c r="ES44" s="293"/>
      <c r="ET44" s="293"/>
      <c r="EU44" s="293"/>
      <c r="EV44" s="293"/>
      <c r="EW44" s="293"/>
      <c r="EX44" s="293"/>
      <c r="EY44" s="293"/>
      <c r="EZ44" s="293"/>
      <c r="FA44" s="293"/>
      <c r="FB44" s="293"/>
      <c r="FC44" s="293"/>
      <c r="FD44" s="293"/>
      <c r="FE44" s="293"/>
      <c r="FF44" s="293"/>
      <c r="FG44" s="293"/>
      <c r="FH44" s="293"/>
      <c r="FI44" s="293"/>
      <c r="FJ44" s="293"/>
      <c r="FK44" s="293"/>
      <c r="FL44" s="293"/>
      <c r="FM44" s="293"/>
      <c r="FN44" s="293"/>
      <c r="FO44" s="293"/>
      <c r="FP44" s="293"/>
      <c r="FQ44" s="293"/>
      <c r="FR44" s="293"/>
      <c r="FS44" s="293"/>
      <c r="FT44" s="293"/>
      <c r="FU44" s="293"/>
      <c r="FV44" s="293"/>
      <c r="FW44" s="293"/>
      <c r="FX44" s="293"/>
      <c r="FY44" s="293"/>
      <c r="FZ44" s="293"/>
      <c r="GA44" s="293"/>
      <c r="GB44" s="293"/>
      <c r="GC44" s="293"/>
      <c r="GD44" s="293"/>
      <c r="GE44" s="293"/>
      <c r="GF44" s="293"/>
      <c r="GG44" s="293"/>
      <c r="GH44" s="293"/>
      <c r="GI44" s="293"/>
      <c r="GJ44" s="293"/>
      <c r="GK44" s="293"/>
      <c r="GL44" s="293"/>
      <c r="GM44" s="293"/>
      <c r="GN44" s="293"/>
      <c r="GO44" s="293"/>
      <c r="GP44" s="293"/>
      <c r="GQ44" s="293"/>
      <c r="GR44" s="293"/>
      <c r="GS44" s="293"/>
      <c r="GT44" s="293"/>
      <c r="GU44" s="293"/>
      <c r="GV44" s="293"/>
      <c r="GW44" s="293"/>
      <c r="GX44" s="293"/>
      <c r="GY44" s="293"/>
      <c r="GZ44" s="293"/>
      <c r="HA44" s="293"/>
      <c r="HB44" s="293"/>
      <c r="HC44" s="293"/>
      <c r="HD44" s="293"/>
      <c r="HE44" s="293"/>
      <c r="HF44" s="293"/>
      <c r="HG44" s="293"/>
      <c r="HH44" s="293"/>
      <c r="HI44" s="293"/>
      <c r="HJ44" s="293"/>
      <c r="HK44" s="293"/>
      <c r="HL44" s="293"/>
      <c r="HM44" s="293"/>
      <c r="HN44" s="293"/>
      <c r="HO44" s="293"/>
      <c r="HP44" s="293"/>
      <c r="HQ44" s="293"/>
      <c r="HR44" s="293"/>
      <c r="HS44" s="293"/>
      <c r="HT44" s="293"/>
      <c r="HU44" s="293"/>
      <c r="HV44" s="293"/>
      <c r="HW44" s="293"/>
      <c r="HX44" s="293"/>
      <c r="HY44" s="293"/>
      <c r="HZ44" s="293"/>
      <c r="IA44" s="293"/>
      <c r="IB44" s="293"/>
      <c r="IC44" s="293"/>
      <c r="ID44" s="293"/>
      <c r="IE44" s="293"/>
      <c r="IF44" s="293"/>
      <c r="IG44" s="293"/>
      <c r="IH44" s="293"/>
      <c r="II44" s="293"/>
      <c r="IJ44" s="293"/>
      <c r="IK44" s="293"/>
      <c r="IL44" s="293"/>
      <c r="IM44" s="293"/>
    </row>
    <row r="45" spans="1:247" ht="76.5">
      <c r="A45" s="296" t="s">
        <v>145</v>
      </c>
      <c r="B45" s="297" t="s">
        <v>282</v>
      </c>
      <c r="C45" s="298"/>
      <c r="D45" s="298"/>
      <c r="E45" s="428"/>
      <c r="F45" s="292">
        <f>D45*E45</f>
        <v>0</v>
      </c>
      <c r="G45" s="291"/>
      <c r="H45" s="291"/>
      <c r="I45" s="291"/>
      <c r="J45" s="291"/>
      <c r="K45" s="291"/>
      <c r="L45" s="291"/>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3"/>
      <c r="AL45" s="293"/>
      <c r="AM45" s="293"/>
      <c r="AN45" s="293"/>
      <c r="AO45" s="293"/>
      <c r="AP45" s="293"/>
      <c r="AQ45" s="293"/>
      <c r="AR45" s="293"/>
      <c r="AS45" s="293"/>
      <c r="AT45" s="293"/>
      <c r="AU45" s="293"/>
      <c r="AV45" s="293"/>
      <c r="AW45" s="293"/>
      <c r="AX45" s="293"/>
      <c r="AY45" s="293"/>
      <c r="AZ45" s="293"/>
      <c r="BA45" s="293"/>
      <c r="BB45" s="293"/>
      <c r="BC45" s="293"/>
      <c r="BD45" s="293"/>
      <c r="BE45" s="293"/>
      <c r="BF45" s="293"/>
      <c r="BG45" s="293"/>
      <c r="BH45" s="293"/>
      <c r="BI45" s="293"/>
      <c r="BJ45" s="293"/>
      <c r="BK45" s="293"/>
      <c r="BL45" s="293"/>
      <c r="BM45" s="293"/>
      <c r="BN45" s="293"/>
      <c r="BO45" s="293"/>
      <c r="BP45" s="293"/>
      <c r="BQ45" s="293"/>
      <c r="BR45" s="293"/>
      <c r="BS45" s="293"/>
      <c r="BT45" s="293"/>
      <c r="BU45" s="293"/>
      <c r="BV45" s="293"/>
      <c r="BW45" s="293"/>
      <c r="BX45" s="293"/>
      <c r="BY45" s="293"/>
      <c r="BZ45" s="293"/>
      <c r="CA45" s="293"/>
      <c r="CB45" s="293"/>
      <c r="CC45" s="293"/>
      <c r="CD45" s="293"/>
      <c r="CE45" s="293"/>
      <c r="CF45" s="293"/>
      <c r="CG45" s="293"/>
      <c r="CH45" s="293"/>
      <c r="CI45" s="293"/>
      <c r="CJ45" s="293"/>
      <c r="CK45" s="293"/>
      <c r="CL45" s="293"/>
      <c r="CM45" s="293"/>
      <c r="CN45" s="293"/>
      <c r="CO45" s="293"/>
      <c r="CP45" s="293"/>
      <c r="CQ45" s="293"/>
      <c r="CR45" s="293"/>
      <c r="CS45" s="293"/>
      <c r="CT45" s="293"/>
      <c r="CU45" s="293"/>
      <c r="CV45" s="293"/>
      <c r="CW45" s="293"/>
      <c r="CX45" s="293"/>
      <c r="CY45" s="293"/>
      <c r="CZ45" s="293"/>
      <c r="DA45" s="293"/>
      <c r="DB45" s="293"/>
      <c r="DC45" s="293"/>
      <c r="DD45" s="293"/>
      <c r="DE45" s="293"/>
      <c r="DF45" s="293"/>
      <c r="DG45" s="293"/>
      <c r="DH45" s="293"/>
      <c r="DI45" s="293"/>
      <c r="DJ45" s="293"/>
      <c r="DK45" s="293"/>
      <c r="DL45" s="293"/>
      <c r="DM45" s="293"/>
      <c r="DN45" s="293"/>
      <c r="DO45" s="293"/>
      <c r="DP45" s="293"/>
      <c r="DQ45" s="293"/>
      <c r="DR45" s="293"/>
      <c r="DS45" s="293"/>
      <c r="DT45" s="293"/>
      <c r="DU45" s="293"/>
      <c r="DV45" s="293"/>
      <c r="DW45" s="293"/>
      <c r="DX45" s="293"/>
      <c r="DY45" s="293"/>
      <c r="DZ45" s="293"/>
      <c r="EA45" s="293"/>
      <c r="EB45" s="293"/>
      <c r="EC45" s="293"/>
      <c r="ED45" s="293"/>
      <c r="EE45" s="293"/>
      <c r="EF45" s="293"/>
      <c r="EG45" s="293"/>
      <c r="EH45" s="293"/>
      <c r="EI45" s="293"/>
      <c r="EJ45" s="293"/>
      <c r="EK45" s="293"/>
      <c r="EL45" s="293"/>
      <c r="EM45" s="293"/>
      <c r="EN45" s="293"/>
      <c r="EO45" s="293"/>
      <c r="EP45" s="293"/>
      <c r="EQ45" s="293"/>
      <c r="ER45" s="293"/>
      <c r="ES45" s="293"/>
      <c r="ET45" s="293"/>
      <c r="EU45" s="293"/>
      <c r="EV45" s="293"/>
      <c r="EW45" s="293"/>
      <c r="EX45" s="293"/>
      <c r="EY45" s="293"/>
      <c r="EZ45" s="293"/>
      <c r="FA45" s="293"/>
      <c r="FB45" s="293"/>
      <c r="FC45" s="293"/>
      <c r="FD45" s="293"/>
      <c r="FE45" s="293"/>
      <c r="FF45" s="293"/>
      <c r="FG45" s="293"/>
      <c r="FH45" s="293"/>
      <c r="FI45" s="293"/>
      <c r="FJ45" s="293"/>
      <c r="FK45" s="293"/>
      <c r="FL45" s="293"/>
      <c r="FM45" s="293"/>
      <c r="FN45" s="293"/>
      <c r="FO45" s="293"/>
      <c r="FP45" s="293"/>
      <c r="FQ45" s="293"/>
      <c r="FR45" s="293"/>
      <c r="FS45" s="293"/>
      <c r="FT45" s="293"/>
      <c r="FU45" s="293"/>
      <c r="FV45" s="293"/>
      <c r="FW45" s="293"/>
      <c r="FX45" s="293"/>
      <c r="FY45" s="293"/>
      <c r="FZ45" s="293"/>
      <c r="GA45" s="293"/>
      <c r="GB45" s="293"/>
      <c r="GC45" s="293"/>
      <c r="GD45" s="293"/>
      <c r="GE45" s="293"/>
      <c r="GF45" s="293"/>
      <c r="GG45" s="293"/>
      <c r="GH45" s="293"/>
      <c r="GI45" s="293"/>
      <c r="GJ45" s="293"/>
      <c r="GK45" s="293"/>
      <c r="GL45" s="293"/>
      <c r="GM45" s="293"/>
      <c r="GN45" s="293"/>
      <c r="GO45" s="293"/>
      <c r="GP45" s="293"/>
      <c r="GQ45" s="293"/>
      <c r="GR45" s="293"/>
      <c r="GS45" s="293"/>
      <c r="GT45" s="293"/>
      <c r="GU45" s="293"/>
      <c r="GV45" s="293"/>
      <c r="GW45" s="293"/>
      <c r="GX45" s="293"/>
      <c r="GY45" s="293"/>
      <c r="GZ45" s="293"/>
      <c r="HA45" s="293"/>
      <c r="HB45" s="293"/>
      <c r="HC45" s="293"/>
      <c r="HD45" s="293"/>
      <c r="HE45" s="293"/>
      <c r="HF45" s="293"/>
      <c r="HG45" s="293"/>
      <c r="HH45" s="293"/>
      <c r="HI45" s="293"/>
      <c r="HJ45" s="293"/>
      <c r="HK45" s="293"/>
      <c r="HL45" s="293"/>
      <c r="HM45" s="293"/>
      <c r="HN45" s="293"/>
      <c r="HO45" s="293"/>
      <c r="HP45" s="293"/>
      <c r="HQ45" s="293"/>
      <c r="HR45" s="293"/>
      <c r="HS45" s="293"/>
      <c r="HT45" s="293"/>
      <c r="HU45" s="293"/>
      <c r="HV45" s="293"/>
      <c r="HW45" s="293"/>
      <c r="HX45" s="293"/>
      <c r="HY45" s="293"/>
      <c r="HZ45" s="293"/>
      <c r="IA45" s="293"/>
      <c r="IB45" s="293"/>
      <c r="IC45" s="293"/>
      <c r="ID45" s="293"/>
      <c r="IE45" s="293"/>
      <c r="IF45" s="293"/>
      <c r="IG45" s="293"/>
      <c r="IH45" s="293"/>
      <c r="II45" s="293"/>
      <c r="IJ45" s="293"/>
      <c r="IK45" s="293"/>
      <c r="IL45" s="293"/>
      <c r="IM45" s="293"/>
    </row>
    <row r="46" spans="1:247">
      <c r="A46" s="296" t="s">
        <v>283</v>
      </c>
      <c r="B46" s="297" t="s">
        <v>284</v>
      </c>
      <c r="C46" s="298" t="s">
        <v>11</v>
      </c>
      <c r="D46" s="298">
        <v>8</v>
      </c>
      <c r="E46" s="428"/>
      <c r="F46" s="292">
        <f>D46*E46</f>
        <v>0</v>
      </c>
      <c r="G46" s="291"/>
      <c r="H46" s="291"/>
      <c r="I46" s="291"/>
      <c r="J46" s="291"/>
      <c r="K46" s="291"/>
      <c r="L46" s="291"/>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3"/>
      <c r="AL46" s="293"/>
      <c r="AM46" s="293"/>
      <c r="AN46" s="293"/>
      <c r="AO46" s="293"/>
      <c r="AP46" s="293"/>
      <c r="AQ46" s="293"/>
      <c r="AR46" s="293"/>
      <c r="AS46" s="293"/>
      <c r="AT46" s="293"/>
      <c r="AU46" s="293"/>
      <c r="AV46" s="293"/>
      <c r="AW46" s="293"/>
      <c r="AX46" s="293"/>
      <c r="AY46" s="293"/>
      <c r="AZ46" s="293"/>
      <c r="BA46" s="293"/>
      <c r="BB46" s="293"/>
      <c r="BC46" s="293"/>
      <c r="BD46" s="293"/>
      <c r="BE46" s="293"/>
      <c r="BF46" s="293"/>
      <c r="BG46" s="293"/>
      <c r="BH46" s="293"/>
      <c r="BI46" s="293"/>
      <c r="BJ46" s="293"/>
      <c r="BK46" s="293"/>
      <c r="BL46" s="293"/>
      <c r="BM46" s="293"/>
      <c r="BN46" s="293"/>
      <c r="BO46" s="293"/>
      <c r="BP46" s="293"/>
      <c r="BQ46" s="293"/>
      <c r="BR46" s="293"/>
      <c r="BS46" s="293"/>
      <c r="BT46" s="293"/>
      <c r="BU46" s="293"/>
      <c r="BV46" s="293"/>
      <c r="BW46" s="293"/>
      <c r="BX46" s="293"/>
      <c r="BY46" s="293"/>
      <c r="BZ46" s="293"/>
      <c r="CA46" s="293"/>
      <c r="CB46" s="293"/>
      <c r="CC46" s="293"/>
      <c r="CD46" s="293"/>
      <c r="CE46" s="293"/>
      <c r="CF46" s="293"/>
      <c r="CG46" s="293"/>
      <c r="CH46" s="293"/>
      <c r="CI46" s="293"/>
      <c r="CJ46" s="293"/>
      <c r="CK46" s="293"/>
      <c r="CL46" s="293"/>
      <c r="CM46" s="293"/>
      <c r="CN46" s="293"/>
      <c r="CO46" s="293"/>
      <c r="CP46" s="293"/>
      <c r="CQ46" s="293"/>
      <c r="CR46" s="293"/>
      <c r="CS46" s="293"/>
      <c r="CT46" s="293"/>
      <c r="CU46" s="293"/>
      <c r="CV46" s="293"/>
      <c r="CW46" s="293"/>
      <c r="CX46" s="293"/>
      <c r="CY46" s="293"/>
      <c r="CZ46" s="293"/>
      <c r="DA46" s="293"/>
      <c r="DB46" s="293"/>
      <c r="DC46" s="293"/>
      <c r="DD46" s="293"/>
      <c r="DE46" s="293"/>
      <c r="DF46" s="293"/>
      <c r="DG46" s="293"/>
      <c r="DH46" s="293"/>
      <c r="DI46" s="293"/>
      <c r="DJ46" s="293"/>
      <c r="DK46" s="293"/>
      <c r="DL46" s="293"/>
      <c r="DM46" s="293"/>
      <c r="DN46" s="293"/>
      <c r="DO46" s="293"/>
      <c r="DP46" s="293"/>
      <c r="DQ46" s="293"/>
      <c r="DR46" s="293"/>
      <c r="DS46" s="293"/>
      <c r="DT46" s="293"/>
      <c r="DU46" s="293"/>
      <c r="DV46" s="293"/>
      <c r="DW46" s="293"/>
      <c r="DX46" s="293"/>
      <c r="DY46" s="293"/>
      <c r="DZ46" s="293"/>
      <c r="EA46" s="293"/>
      <c r="EB46" s="293"/>
      <c r="EC46" s="293"/>
      <c r="ED46" s="293"/>
      <c r="EE46" s="293"/>
      <c r="EF46" s="293"/>
      <c r="EG46" s="293"/>
      <c r="EH46" s="293"/>
      <c r="EI46" s="293"/>
      <c r="EJ46" s="293"/>
      <c r="EK46" s="293"/>
      <c r="EL46" s="293"/>
      <c r="EM46" s="293"/>
      <c r="EN46" s="293"/>
      <c r="EO46" s="293"/>
      <c r="EP46" s="293"/>
      <c r="EQ46" s="293"/>
      <c r="ER46" s="293"/>
      <c r="ES46" s="293"/>
      <c r="ET46" s="293"/>
      <c r="EU46" s="293"/>
      <c r="EV46" s="293"/>
      <c r="EW46" s="293"/>
      <c r="EX46" s="293"/>
      <c r="EY46" s="293"/>
      <c r="EZ46" s="293"/>
      <c r="FA46" s="293"/>
      <c r="FB46" s="293"/>
      <c r="FC46" s="293"/>
      <c r="FD46" s="293"/>
      <c r="FE46" s="293"/>
      <c r="FF46" s="293"/>
      <c r="FG46" s="293"/>
      <c r="FH46" s="293"/>
      <c r="FI46" s="293"/>
      <c r="FJ46" s="293"/>
      <c r="FK46" s="293"/>
      <c r="FL46" s="293"/>
      <c r="FM46" s="293"/>
      <c r="FN46" s="293"/>
      <c r="FO46" s="293"/>
      <c r="FP46" s="293"/>
      <c r="FQ46" s="293"/>
      <c r="FR46" s="293"/>
      <c r="FS46" s="293"/>
      <c r="FT46" s="293"/>
      <c r="FU46" s="293"/>
      <c r="FV46" s="293"/>
      <c r="FW46" s="293"/>
      <c r="FX46" s="293"/>
      <c r="FY46" s="293"/>
      <c r="FZ46" s="293"/>
      <c r="GA46" s="293"/>
      <c r="GB46" s="293"/>
      <c r="GC46" s="293"/>
      <c r="GD46" s="293"/>
      <c r="GE46" s="293"/>
      <c r="GF46" s="293"/>
      <c r="GG46" s="293"/>
      <c r="GH46" s="293"/>
      <c r="GI46" s="293"/>
      <c r="GJ46" s="293"/>
      <c r="GK46" s="293"/>
      <c r="GL46" s="293"/>
      <c r="GM46" s="293"/>
      <c r="GN46" s="293"/>
      <c r="GO46" s="293"/>
      <c r="GP46" s="293"/>
      <c r="GQ46" s="293"/>
      <c r="GR46" s="293"/>
      <c r="GS46" s="293"/>
      <c r="GT46" s="293"/>
      <c r="GU46" s="293"/>
      <c r="GV46" s="293"/>
      <c r="GW46" s="293"/>
      <c r="GX46" s="293"/>
      <c r="GY46" s="293"/>
      <c r="GZ46" s="293"/>
      <c r="HA46" s="293"/>
      <c r="HB46" s="293"/>
      <c r="HC46" s="293"/>
      <c r="HD46" s="293"/>
      <c r="HE46" s="293"/>
      <c r="HF46" s="293"/>
      <c r="HG46" s="293"/>
      <c r="HH46" s="293"/>
      <c r="HI46" s="293"/>
      <c r="HJ46" s="293"/>
      <c r="HK46" s="293"/>
      <c r="HL46" s="293"/>
      <c r="HM46" s="293"/>
      <c r="HN46" s="293"/>
      <c r="HO46" s="293"/>
      <c r="HP46" s="293"/>
      <c r="HQ46" s="293"/>
      <c r="HR46" s="293"/>
      <c r="HS46" s="293"/>
      <c r="HT46" s="293"/>
      <c r="HU46" s="293"/>
      <c r="HV46" s="293"/>
      <c r="HW46" s="293"/>
      <c r="HX46" s="293"/>
      <c r="HY46" s="293"/>
      <c r="HZ46" s="293"/>
      <c r="IA46" s="293"/>
      <c r="IB46" s="293"/>
      <c r="IC46" s="293"/>
      <c r="ID46" s="293"/>
      <c r="IE46" s="293"/>
      <c r="IF46" s="293"/>
      <c r="IG46" s="293"/>
      <c r="IH46" s="293"/>
      <c r="II46" s="293"/>
      <c r="IJ46" s="293"/>
      <c r="IK46" s="293"/>
      <c r="IL46" s="293"/>
      <c r="IM46" s="293"/>
    </row>
    <row r="47" spans="1:247">
      <c r="A47" s="296" t="s">
        <v>285</v>
      </c>
      <c r="B47" s="297" t="s">
        <v>286</v>
      </c>
      <c r="C47" s="298" t="s">
        <v>11</v>
      </c>
      <c r="D47" s="298">
        <v>2</v>
      </c>
      <c r="E47" s="428"/>
      <c r="F47" s="292">
        <f>D47*E47</f>
        <v>0</v>
      </c>
      <c r="G47" s="291"/>
      <c r="H47" s="291"/>
      <c r="I47" s="291"/>
      <c r="J47" s="291"/>
      <c r="K47" s="291"/>
      <c r="L47" s="291"/>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293"/>
      <c r="AL47" s="293"/>
      <c r="AM47" s="293"/>
      <c r="AN47" s="293"/>
      <c r="AO47" s="293"/>
      <c r="AP47" s="293"/>
      <c r="AQ47" s="293"/>
      <c r="AR47" s="293"/>
      <c r="AS47" s="293"/>
      <c r="AT47" s="293"/>
      <c r="AU47" s="293"/>
      <c r="AV47" s="293"/>
      <c r="AW47" s="293"/>
      <c r="AX47" s="293"/>
      <c r="AY47" s="293"/>
      <c r="AZ47" s="293"/>
      <c r="BA47" s="293"/>
      <c r="BB47" s="293"/>
      <c r="BC47" s="293"/>
      <c r="BD47" s="293"/>
      <c r="BE47" s="293"/>
      <c r="BF47" s="293"/>
      <c r="BG47" s="293"/>
      <c r="BH47" s="293"/>
      <c r="BI47" s="293"/>
      <c r="BJ47" s="293"/>
      <c r="BK47" s="293"/>
      <c r="BL47" s="293"/>
      <c r="BM47" s="293"/>
      <c r="BN47" s="293"/>
      <c r="BO47" s="293"/>
      <c r="BP47" s="293"/>
      <c r="BQ47" s="293"/>
      <c r="BR47" s="293"/>
      <c r="BS47" s="293"/>
      <c r="BT47" s="293"/>
      <c r="BU47" s="293"/>
      <c r="BV47" s="293"/>
      <c r="BW47" s="293"/>
      <c r="BX47" s="293"/>
      <c r="BY47" s="293"/>
      <c r="BZ47" s="293"/>
      <c r="CA47" s="293"/>
      <c r="CB47" s="293"/>
      <c r="CC47" s="293"/>
      <c r="CD47" s="293"/>
      <c r="CE47" s="293"/>
      <c r="CF47" s="293"/>
      <c r="CG47" s="293"/>
      <c r="CH47" s="293"/>
      <c r="CI47" s="293"/>
      <c r="CJ47" s="293"/>
      <c r="CK47" s="293"/>
      <c r="CL47" s="293"/>
      <c r="CM47" s="293"/>
      <c r="CN47" s="293"/>
      <c r="CO47" s="293"/>
      <c r="CP47" s="293"/>
      <c r="CQ47" s="293"/>
      <c r="CR47" s="293"/>
      <c r="CS47" s="293"/>
      <c r="CT47" s="293"/>
      <c r="CU47" s="293"/>
      <c r="CV47" s="293"/>
      <c r="CW47" s="293"/>
      <c r="CX47" s="293"/>
      <c r="CY47" s="293"/>
      <c r="CZ47" s="293"/>
      <c r="DA47" s="293"/>
      <c r="DB47" s="293"/>
      <c r="DC47" s="293"/>
      <c r="DD47" s="293"/>
      <c r="DE47" s="293"/>
      <c r="DF47" s="293"/>
      <c r="DG47" s="293"/>
      <c r="DH47" s="293"/>
      <c r="DI47" s="293"/>
      <c r="DJ47" s="293"/>
      <c r="DK47" s="293"/>
      <c r="DL47" s="293"/>
      <c r="DM47" s="293"/>
      <c r="DN47" s="293"/>
      <c r="DO47" s="293"/>
      <c r="DP47" s="293"/>
      <c r="DQ47" s="293"/>
      <c r="DR47" s="293"/>
      <c r="DS47" s="293"/>
      <c r="DT47" s="293"/>
      <c r="DU47" s="293"/>
      <c r="DV47" s="293"/>
      <c r="DW47" s="293"/>
      <c r="DX47" s="293"/>
      <c r="DY47" s="293"/>
      <c r="DZ47" s="293"/>
      <c r="EA47" s="293"/>
      <c r="EB47" s="293"/>
      <c r="EC47" s="293"/>
      <c r="ED47" s="293"/>
      <c r="EE47" s="293"/>
      <c r="EF47" s="293"/>
      <c r="EG47" s="293"/>
      <c r="EH47" s="293"/>
      <c r="EI47" s="293"/>
      <c r="EJ47" s="293"/>
      <c r="EK47" s="293"/>
      <c r="EL47" s="293"/>
      <c r="EM47" s="293"/>
      <c r="EN47" s="293"/>
      <c r="EO47" s="293"/>
      <c r="EP47" s="293"/>
      <c r="EQ47" s="293"/>
      <c r="ER47" s="293"/>
      <c r="ES47" s="293"/>
      <c r="ET47" s="293"/>
      <c r="EU47" s="293"/>
      <c r="EV47" s="293"/>
      <c r="EW47" s="293"/>
      <c r="EX47" s="293"/>
      <c r="EY47" s="293"/>
      <c r="EZ47" s="293"/>
      <c r="FA47" s="293"/>
      <c r="FB47" s="293"/>
      <c r="FC47" s="293"/>
      <c r="FD47" s="293"/>
      <c r="FE47" s="293"/>
      <c r="FF47" s="293"/>
      <c r="FG47" s="293"/>
      <c r="FH47" s="293"/>
      <c r="FI47" s="293"/>
      <c r="FJ47" s="293"/>
      <c r="FK47" s="293"/>
      <c r="FL47" s="293"/>
      <c r="FM47" s="293"/>
      <c r="FN47" s="293"/>
      <c r="FO47" s="293"/>
      <c r="FP47" s="293"/>
      <c r="FQ47" s="293"/>
      <c r="FR47" s="293"/>
      <c r="FS47" s="293"/>
      <c r="FT47" s="293"/>
      <c r="FU47" s="293"/>
      <c r="FV47" s="293"/>
      <c r="FW47" s="293"/>
      <c r="FX47" s="293"/>
      <c r="FY47" s="293"/>
      <c r="FZ47" s="293"/>
      <c r="GA47" s="293"/>
      <c r="GB47" s="293"/>
      <c r="GC47" s="293"/>
      <c r="GD47" s="293"/>
      <c r="GE47" s="293"/>
      <c r="GF47" s="293"/>
      <c r="GG47" s="293"/>
      <c r="GH47" s="293"/>
      <c r="GI47" s="293"/>
      <c r="GJ47" s="293"/>
      <c r="GK47" s="293"/>
      <c r="GL47" s="293"/>
      <c r="GM47" s="293"/>
      <c r="GN47" s="293"/>
      <c r="GO47" s="293"/>
      <c r="GP47" s="293"/>
      <c r="GQ47" s="293"/>
      <c r="GR47" s="293"/>
      <c r="GS47" s="293"/>
      <c r="GT47" s="293"/>
      <c r="GU47" s="293"/>
      <c r="GV47" s="293"/>
      <c r="GW47" s="293"/>
      <c r="GX47" s="293"/>
      <c r="GY47" s="293"/>
      <c r="GZ47" s="293"/>
      <c r="HA47" s="293"/>
      <c r="HB47" s="293"/>
      <c r="HC47" s="293"/>
      <c r="HD47" s="293"/>
      <c r="HE47" s="293"/>
      <c r="HF47" s="293"/>
      <c r="HG47" s="293"/>
      <c r="HH47" s="293"/>
      <c r="HI47" s="293"/>
      <c r="HJ47" s="293"/>
      <c r="HK47" s="293"/>
      <c r="HL47" s="293"/>
      <c r="HM47" s="293"/>
      <c r="HN47" s="293"/>
      <c r="HO47" s="293"/>
      <c r="HP47" s="293"/>
      <c r="HQ47" s="293"/>
      <c r="HR47" s="293"/>
      <c r="HS47" s="293"/>
      <c r="HT47" s="293"/>
      <c r="HU47" s="293"/>
      <c r="HV47" s="293"/>
      <c r="HW47" s="293"/>
      <c r="HX47" s="293"/>
      <c r="HY47" s="293"/>
      <c r="HZ47" s="293"/>
      <c r="IA47" s="293"/>
      <c r="IB47" s="293"/>
      <c r="IC47" s="293"/>
      <c r="ID47" s="293"/>
      <c r="IE47" s="293"/>
      <c r="IF47" s="293"/>
      <c r="IG47" s="293"/>
      <c r="IH47" s="293"/>
      <c r="II47" s="293"/>
      <c r="IJ47" s="293"/>
      <c r="IK47" s="293"/>
      <c r="IL47" s="293"/>
      <c r="IM47" s="293"/>
    </row>
    <row r="48" spans="1:247">
      <c r="A48" s="300"/>
      <c r="B48" s="301"/>
      <c r="C48" s="302"/>
      <c r="D48" s="303"/>
      <c r="E48" s="304"/>
      <c r="F48" s="304"/>
      <c r="G48" s="291"/>
      <c r="H48" s="291"/>
      <c r="I48" s="291"/>
      <c r="J48" s="291"/>
      <c r="K48" s="291"/>
      <c r="L48" s="291"/>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3"/>
      <c r="AL48" s="293"/>
      <c r="AM48" s="293"/>
      <c r="AN48" s="293"/>
      <c r="AO48" s="293"/>
      <c r="AP48" s="293"/>
      <c r="AQ48" s="293"/>
      <c r="AR48" s="293"/>
      <c r="AS48" s="293"/>
      <c r="AT48" s="293"/>
      <c r="AU48" s="293"/>
      <c r="AV48" s="293"/>
      <c r="AW48" s="293"/>
      <c r="AX48" s="293"/>
      <c r="AY48" s="293"/>
      <c r="AZ48" s="293"/>
      <c r="BA48" s="293"/>
      <c r="BB48" s="293"/>
      <c r="BC48" s="293"/>
      <c r="BD48" s="293"/>
      <c r="BE48" s="293"/>
      <c r="BF48" s="293"/>
      <c r="BG48" s="293"/>
      <c r="BH48" s="293"/>
      <c r="BI48" s="293"/>
      <c r="BJ48" s="293"/>
      <c r="BK48" s="293"/>
      <c r="BL48" s="293"/>
      <c r="BM48" s="293"/>
      <c r="BN48" s="293"/>
      <c r="BO48" s="293"/>
      <c r="BP48" s="293"/>
      <c r="BQ48" s="293"/>
      <c r="BR48" s="293"/>
      <c r="BS48" s="293"/>
      <c r="BT48" s="293"/>
      <c r="BU48" s="293"/>
      <c r="BV48" s="293"/>
      <c r="BW48" s="293"/>
      <c r="BX48" s="293"/>
      <c r="BY48" s="293"/>
      <c r="BZ48" s="293"/>
      <c r="CA48" s="293"/>
      <c r="CB48" s="293"/>
      <c r="CC48" s="293"/>
      <c r="CD48" s="293"/>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3"/>
      <c r="FA48" s="293"/>
      <c r="FB48" s="293"/>
      <c r="FC48" s="293"/>
      <c r="FD48" s="293"/>
      <c r="FE48" s="293"/>
      <c r="FF48" s="293"/>
      <c r="FG48" s="293"/>
      <c r="FH48" s="293"/>
      <c r="FI48" s="293"/>
      <c r="FJ48" s="293"/>
      <c r="FK48" s="293"/>
      <c r="FL48" s="293"/>
      <c r="FM48" s="293"/>
      <c r="FN48" s="293"/>
      <c r="FO48" s="293"/>
      <c r="FP48" s="293"/>
      <c r="FQ48" s="293"/>
      <c r="FR48" s="293"/>
      <c r="FS48" s="293"/>
      <c r="FT48" s="293"/>
      <c r="FU48" s="293"/>
      <c r="FV48" s="293"/>
      <c r="FW48" s="293"/>
      <c r="FX48" s="293"/>
      <c r="FY48" s="293"/>
      <c r="FZ48" s="293"/>
      <c r="GA48" s="293"/>
      <c r="GB48" s="293"/>
      <c r="GC48" s="293"/>
      <c r="GD48" s="293"/>
      <c r="GE48" s="293"/>
      <c r="GF48" s="293"/>
      <c r="GG48" s="293"/>
      <c r="GH48" s="293"/>
      <c r="GI48" s="293"/>
      <c r="GJ48" s="293"/>
      <c r="GK48" s="293"/>
      <c r="GL48" s="293"/>
      <c r="GM48" s="293"/>
      <c r="GN48" s="293"/>
      <c r="GO48" s="293"/>
      <c r="GP48" s="293"/>
      <c r="GQ48" s="293"/>
      <c r="GR48" s="293"/>
      <c r="GS48" s="293"/>
      <c r="GT48" s="293"/>
      <c r="GU48" s="293"/>
      <c r="GV48" s="293"/>
      <c r="GW48" s="293"/>
      <c r="GX48" s="293"/>
      <c r="GY48" s="293"/>
      <c r="GZ48" s="293"/>
      <c r="HA48" s="293"/>
      <c r="HB48" s="293"/>
      <c r="HC48" s="293"/>
      <c r="HD48" s="293"/>
      <c r="HE48" s="293"/>
      <c r="HF48" s="293"/>
      <c r="HG48" s="293"/>
      <c r="HH48" s="293"/>
      <c r="HI48" s="293"/>
      <c r="HJ48" s="293"/>
      <c r="HK48" s="293"/>
      <c r="HL48" s="293"/>
      <c r="HM48" s="293"/>
      <c r="HN48" s="293"/>
      <c r="HO48" s="293"/>
      <c r="HP48" s="293"/>
      <c r="HQ48" s="293"/>
      <c r="HR48" s="293"/>
      <c r="HS48" s="293"/>
      <c r="HT48" s="293"/>
      <c r="HU48" s="293"/>
      <c r="HV48" s="293"/>
      <c r="HW48" s="293"/>
      <c r="HX48" s="293"/>
      <c r="HY48" s="293"/>
      <c r="HZ48" s="293"/>
      <c r="IA48" s="293"/>
      <c r="IB48" s="293"/>
      <c r="IC48" s="293"/>
      <c r="ID48" s="293"/>
      <c r="IE48" s="293"/>
      <c r="IF48" s="293"/>
      <c r="IG48" s="293"/>
      <c r="IH48" s="293"/>
      <c r="II48" s="293"/>
      <c r="IJ48" s="293"/>
      <c r="IK48" s="293"/>
      <c r="IL48" s="293"/>
      <c r="IM48" s="293"/>
    </row>
    <row r="49" spans="1:247">
      <c r="A49" s="294"/>
      <c r="B49" s="305"/>
      <c r="C49" s="306"/>
      <c r="D49" s="307"/>
      <c r="E49" s="292"/>
      <c r="F49" s="292"/>
      <c r="G49" s="291"/>
      <c r="H49" s="291"/>
      <c r="I49" s="291"/>
      <c r="J49" s="291"/>
      <c r="K49" s="291"/>
      <c r="L49" s="291"/>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3"/>
      <c r="AL49" s="293"/>
      <c r="AM49" s="293"/>
      <c r="AN49" s="293"/>
      <c r="AO49" s="293"/>
      <c r="AP49" s="293"/>
      <c r="AQ49" s="293"/>
      <c r="AR49" s="293"/>
      <c r="AS49" s="293"/>
      <c r="AT49" s="293"/>
      <c r="AU49" s="293"/>
      <c r="AV49" s="293"/>
      <c r="AW49" s="293"/>
      <c r="AX49" s="293"/>
      <c r="AY49" s="293"/>
      <c r="AZ49" s="293"/>
      <c r="BA49" s="293"/>
      <c r="BB49" s="293"/>
      <c r="BC49" s="293"/>
      <c r="BD49" s="293"/>
      <c r="BE49" s="293"/>
      <c r="BF49" s="293"/>
      <c r="BG49" s="293"/>
      <c r="BH49" s="293"/>
      <c r="BI49" s="293"/>
      <c r="BJ49" s="293"/>
      <c r="BK49" s="293"/>
      <c r="BL49" s="293"/>
      <c r="BM49" s="293"/>
      <c r="BN49" s="293"/>
      <c r="BO49" s="293"/>
      <c r="BP49" s="293"/>
      <c r="BQ49" s="293"/>
      <c r="BR49" s="293"/>
      <c r="BS49" s="293"/>
      <c r="BT49" s="293"/>
      <c r="BU49" s="293"/>
      <c r="BV49" s="293"/>
      <c r="BW49" s="293"/>
      <c r="BX49" s="293"/>
      <c r="BY49" s="293"/>
      <c r="BZ49" s="293"/>
      <c r="CA49" s="293"/>
      <c r="CB49" s="293"/>
      <c r="CC49" s="293"/>
      <c r="CD49" s="293"/>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3"/>
      <c r="FA49" s="293"/>
      <c r="FB49" s="293"/>
      <c r="FC49" s="293"/>
      <c r="FD49" s="293"/>
      <c r="FE49" s="293"/>
      <c r="FF49" s="293"/>
      <c r="FG49" s="293"/>
      <c r="FH49" s="293"/>
      <c r="FI49" s="293"/>
      <c r="FJ49" s="293"/>
      <c r="FK49" s="293"/>
      <c r="FL49" s="293"/>
      <c r="FM49" s="293"/>
      <c r="FN49" s="293"/>
      <c r="FO49" s="293"/>
      <c r="FP49" s="293"/>
      <c r="FQ49" s="293"/>
      <c r="FR49" s="293"/>
      <c r="FS49" s="293"/>
      <c r="FT49" s="293"/>
      <c r="FU49" s="293"/>
      <c r="FV49" s="293"/>
      <c r="FW49" s="293"/>
      <c r="FX49" s="293"/>
      <c r="FY49" s="293"/>
      <c r="FZ49" s="293"/>
      <c r="GA49" s="293"/>
      <c r="GB49" s="293"/>
      <c r="GC49" s="293"/>
      <c r="GD49" s="293"/>
      <c r="GE49" s="293"/>
      <c r="GF49" s="293"/>
      <c r="GG49" s="293"/>
      <c r="GH49" s="293"/>
      <c r="GI49" s="293"/>
      <c r="GJ49" s="293"/>
      <c r="GK49" s="293"/>
      <c r="GL49" s="293"/>
      <c r="GM49" s="293"/>
      <c r="GN49" s="293"/>
      <c r="GO49" s="293"/>
      <c r="GP49" s="293"/>
      <c r="GQ49" s="293"/>
      <c r="GR49" s="293"/>
      <c r="GS49" s="293"/>
      <c r="GT49" s="293"/>
      <c r="GU49" s="293"/>
      <c r="GV49" s="293"/>
      <c r="GW49" s="293"/>
      <c r="GX49" s="293"/>
      <c r="GY49" s="293"/>
      <c r="GZ49" s="293"/>
      <c r="HA49" s="293"/>
      <c r="HB49" s="293"/>
      <c r="HC49" s="293"/>
      <c r="HD49" s="293"/>
      <c r="HE49" s="293"/>
      <c r="HF49" s="293"/>
      <c r="HG49" s="293"/>
      <c r="HH49" s="293"/>
      <c r="HI49" s="293"/>
      <c r="HJ49" s="293"/>
      <c r="HK49" s="293"/>
      <c r="HL49" s="293"/>
      <c r="HM49" s="293"/>
      <c r="HN49" s="293"/>
      <c r="HO49" s="293"/>
      <c r="HP49" s="293"/>
      <c r="HQ49" s="293"/>
      <c r="HR49" s="293"/>
      <c r="HS49" s="293"/>
      <c r="HT49" s="293"/>
      <c r="HU49" s="293"/>
      <c r="HV49" s="293"/>
      <c r="HW49" s="293"/>
      <c r="HX49" s="293"/>
      <c r="HY49" s="293"/>
      <c r="HZ49" s="293"/>
      <c r="IA49" s="293"/>
      <c r="IB49" s="293"/>
      <c r="IC49" s="293"/>
      <c r="ID49" s="293"/>
      <c r="IE49" s="293"/>
      <c r="IF49" s="293"/>
      <c r="IG49" s="293"/>
      <c r="IH49" s="293"/>
      <c r="II49" s="293"/>
      <c r="IJ49" s="293"/>
      <c r="IK49" s="293"/>
      <c r="IL49" s="293"/>
      <c r="IM49" s="293"/>
    </row>
    <row r="50" spans="1:247" ht="31.5">
      <c r="A50" s="314" t="s">
        <v>270</v>
      </c>
      <c r="B50" s="315" t="s">
        <v>287</v>
      </c>
      <c r="C50" s="309"/>
      <c r="D50" s="305"/>
      <c r="E50" s="310"/>
      <c r="F50" s="310">
        <f>SUM(F37:F47)</f>
        <v>0</v>
      </c>
      <c r="G50" s="291"/>
      <c r="H50" s="291"/>
      <c r="I50" s="291"/>
      <c r="J50" s="291"/>
      <c r="K50" s="291"/>
      <c r="L50" s="291"/>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3"/>
      <c r="AL50" s="293"/>
      <c r="AM50" s="293"/>
      <c r="AN50" s="293"/>
      <c r="AO50" s="293"/>
      <c r="AP50" s="293"/>
      <c r="AQ50" s="293"/>
      <c r="AR50" s="293"/>
      <c r="AS50" s="293"/>
      <c r="AT50" s="293"/>
      <c r="AU50" s="293"/>
      <c r="AV50" s="293"/>
      <c r="AW50" s="293"/>
      <c r="AX50" s="293"/>
      <c r="AY50" s="293"/>
      <c r="AZ50" s="293"/>
      <c r="BA50" s="293"/>
      <c r="BB50" s="293"/>
      <c r="BC50" s="293"/>
      <c r="BD50" s="293"/>
      <c r="BE50" s="293"/>
      <c r="BF50" s="293"/>
      <c r="BG50" s="293"/>
      <c r="BH50" s="293"/>
      <c r="BI50" s="293"/>
      <c r="BJ50" s="293"/>
      <c r="BK50" s="293"/>
      <c r="BL50" s="293"/>
      <c r="BM50" s="293"/>
      <c r="BN50" s="293"/>
      <c r="BO50" s="293"/>
      <c r="BP50" s="293"/>
      <c r="BQ50" s="293"/>
      <c r="BR50" s="293"/>
      <c r="BS50" s="293"/>
      <c r="BT50" s="293"/>
      <c r="BU50" s="293"/>
      <c r="BV50" s="293"/>
      <c r="BW50" s="293"/>
      <c r="BX50" s="293"/>
      <c r="BY50" s="293"/>
      <c r="BZ50" s="293"/>
      <c r="CA50" s="293"/>
      <c r="CB50" s="293"/>
      <c r="CC50" s="293"/>
      <c r="CD50" s="293"/>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3"/>
      <c r="FA50" s="293"/>
      <c r="FB50" s="293"/>
      <c r="FC50" s="293"/>
      <c r="FD50" s="293"/>
      <c r="FE50" s="293"/>
      <c r="FF50" s="293"/>
      <c r="FG50" s="293"/>
      <c r="FH50" s="293"/>
      <c r="FI50" s="293"/>
      <c r="FJ50" s="293"/>
      <c r="FK50" s="293"/>
      <c r="FL50" s="293"/>
      <c r="FM50" s="293"/>
      <c r="FN50" s="293"/>
      <c r="FO50" s="293"/>
      <c r="FP50" s="293"/>
      <c r="FQ50" s="293"/>
      <c r="FR50" s="293"/>
      <c r="FS50" s="293"/>
      <c r="FT50" s="293"/>
      <c r="FU50" s="293"/>
      <c r="FV50" s="293"/>
      <c r="FW50" s="293"/>
      <c r="FX50" s="293"/>
      <c r="FY50" s="293"/>
      <c r="FZ50" s="293"/>
      <c r="GA50" s="293"/>
      <c r="GB50" s="293"/>
      <c r="GC50" s="293"/>
      <c r="GD50" s="293"/>
      <c r="GE50" s="293"/>
      <c r="GF50" s="293"/>
      <c r="GG50" s="293"/>
      <c r="GH50" s="293"/>
      <c r="GI50" s="293"/>
      <c r="GJ50" s="293"/>
      <c r="GK50" s="293"/>
      <c r="GL50" s="293"/>
      <c r="GM50" s="293"/>
      <c r="GN50" s="293"/>
      <c r="GO50" s="293"/>
      <c r="GP50" s="293"/>
      <c r="GQ50" s="293"/>
      <c r="GR50" s="293"/>
      <c r="GS50" s="293"/>
      <c r="GT50" s="293"/>
      <c r="GU50" s="293"/>
      <c r="GV50" s="293"/>
      <c r="GW50" s="293"/>
      <c r="GX50" s="293"/>
      <c r="GY50" s="293"/>
      <c r="GZ50" s="293"/>
      <c r="HA50" s="293"/>
      <c r="HB50" s="293"/>
      <c r="HC50" s="293"/>
      <c r="HD50" s="293"/>
      <c r="HE50" s="293"/>
      <c r="HF50" s="293"/>
      <c r="HG50" s="293"/>
      <c r="HH50" s="293"/>
      <c r="HI50" s="293"/>
      <c r="HJ50" s="293"/>
      <c r="HK50" s="293"/>
      <c r="HL50" s="293"/>
      <c r="HM50" s="293"/>
      <c r="HN50" s="293"/>
      <c r="HO50" s="293"/>
      <c r="HP50" s="293"/>
      <c r="HQ50" s="293"/>
      <c r="HR50" s="293"/>
      <c r="HS50" s="293"/>
      <c r="HT50" s="293"/>
      <c r="HU50" s="293"/>
      <c r="HV50" s="293"/>
      <c r="HW50" s="293"/>
      <c r="HX50" s="293"/>
      <c r="HY50" s="293"/>
      <c r="HZ50" s="293"/>
      <c r="IA50" s="293"/>
      <c r="IB50" s="293"/>
      <c r="IC50" s="293"/>
      <c r="ID50" s="293"/>
      <c r="IE50" s="293"/>
      <c r="IF50" s="293"/>
      <c r="IG50" s="293"/>
      <c r="IH50" s="293"/>
      <c r="II50" s="293"/>
      <c r="IJ50" s="293"/>
      <c r="IK50" s="293"/>
      <c r="IL50" s="293"/>
      <c r="IM50" s="293"/>
    </row>
    <row r="51" spans="1:247">
      <c r="A51" s="300"/>
      <c r="B51" s="301"/>
      <c r="C51" s="311"/>
      <c r="D51" s="312"/>
      <c r="E51" s="304"/>
      <c r="F51" s="304"/>
      <c r="G51" s="291"/>
      <c r="H51" s="291"/>
      <c r="I51" s="291"/>
      <c r="J51" s="291"/>
      <c r="K51" s="291"/>
      <c r="L51" s="291"/>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c r="AJ51" s="293"/>
      <c r="AK51" s="293"/>
      <c r="AL51" s="293"/>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c r="BJ51" s="293"/>
      <c r="BK51" s="293"/>
      <c r="BL51" s="293"/>
      <c r="BM51" s="293"/>
      <c r="BN51" s="293"/>
      <c r="BO51" s="293"/>
      <c r="BP51" s="293"/>
      <c r="BQ51" s="293"/>
      <c r="BR51" s="293"/>
      <c r="BS51" s="293"/>
      <c r="BT51" s="293"/>
      <c r="BU51" s="293"/>
      <c r="BV51" s="293"/>
      <c r="BW51" s="293"/>
      <c r="BX51" s="293"/>
      <c r="BY51" s="293"/>
      <c r="BZ51" s="293"/>
      <c r="CA51" s="293"/>
      <c r="CB51" s="293"/>
      <c r="CC51" s="293"/>
      <c r="CD51" s="293"/>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3"/>
      <c r="FA51" s="293"/>
      <c r="FB51" s="293"/>
      <c r="FC51" s="293"/>
      <c r="FD51" s="293"/>
      <c r="FE51" s="293"/>
      <c r="FF51" s="293"/>
      <c r="FG51" s="293"/>
      <c r="FH51" s="293"/>
      <c r="FI51" s="293"/>
      <c r="FJ51" s="293"/>
      <c r="FK51" s="293"/>
      <c r="FL51" s="293"/>
      <c r="FM51" s="293"/>
      <c r="FN51" s="293"/>
      <c r="FO51" s="293"/>
      <c r="FP51" s="293"/>
      <c r="FQ51" s="293"/>
      <c r="FR51" s="293"/>
      <c r="FS51" s="293"/>
      <c r="FT51" s="293"/>
      <c r="FU51" s="293"/>
      <c r="FV51" s="293"/>
      <c r="FW51" s="293"/>
      <c r="FX51" s="293"/>
      <c r="FY51" s="293"/>
      <c r="FZ51" s="293"/>
      <c r="GA51" s="293"/>
      <c r="GB51" s="293"/>
      <c r="GC51" s="293"/>
      <c r="GD51" s="293"/>
      <c r="GE51" s="293"/>
      <c r="GF51" s="293"/>
      <c r="GG51" s="293"/>
      <c r="GH51" s="293"/>
      <c r="GI51" s="293"/>
      <c r="GJ51" s="293"/>
      <c r="GK51" s="293"/>
      <c r="GL51" s="293"/>
      <c r="GM51" s="293"/>
      <c r="GN51" s="293"/>
      <c r="GO51" s="293"/>
      <c r="GP51" s="293"/>
      <c r="GQ51" s="293"/>
      <c r="GR51" s="293"/>
      <c r="GS51" s="293"/>
      <c r="GT51" s="293"/>
      <c r="GU51" s="293"/>
      <c r="GV51" s="293"/>
      <c r="GW51" s="293"/>
      <c r="GX51" s="293"/>
      <c r="GY51" s="293"/>
      <c r="GZ51" s="293"/>
      <c r="HA51" s="293"/>
      <c r="HB51" s="293"/>
      <c r="HC51" s="293"/>
      <c r="HD51" s="293"/>
      <c r="HE51" s="293"/>
      <c r="HF51" s="293"/>
      <c r="HG51" s="293"/>
      <c r="HH51" s="293"/>
      <c r="HI51" s="293"/>
      <c r="HJ51" s="293"/>
      <c r="HK51" s="293"/>
      <c r="HL51" s="293"/>
      <c r="HM51" s="293"/>
      <c r="HN51" s="293"/>
      <c r="HO51" s="293"/>
      <c r="HP51" s="293"/>
      <c r="HQ51" s="293"/>
      <c r="HR51" s="293"/>
      <c r="HS51" s="293"/>
      <c r="HT51" s="293"/>
      <c r="HU51" s="293"/>
      <c r="HV51" s="293"/>
      <c r="HW51" s="293"/>
      <c r="HX51" s="293"/>
      <c r="HY51" s="293"/>
      <c r="HZ51" s="293"/>
      <c r="IA51" s="293"/>
      <c r="IB51" s="293"/>
      <c r="IC51" s="293"/>
      <c r="ID51" s="293"/>
      <c r="IE51" s="293"/>
      <c r="IF51" s="293"/>
      <c r="IG51" s="293"/>
      <c r="IH51" s="293"/>
      <c r="II51" s="293"/>
      <c r="IJ51" s="293"/>
      <c r="IK51" s="293"/>
      <c r="IL51" s="293"/>
      <c r="IM51" s="293"/>
    </row>
    <row r="52" spans="1:247">
      <c r="A52" s="294"/>
      <c r="B52" s="305"/>
      <c r="C52" s="316"/>
      <c r="D52" s="291"/>
      <c r="E52" s="292"/>
      <c r="F52" s="292"/>
      <c r="G52" s="291"/>
      <c r="H52" s="291"/>
      <c r="I52" s="291"/>
      <c r="J52" s="291"/>
      <c r="K52" s="291"/>
      <c r="L52" s="291"/>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3"/>
      <c r="AL52" s="293"/>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c r="BJ52" s="293"/>
      <c r="BK52" s="293"/>
      <c r="BL52" s="293"/>
      <c r="BM52" s="293"/>
      <c r="BN52" s="293"/>
      <c r="BO52" s="293"/>
      <c r="BP52" s="293"/>
      <c r="BQ52" s="293"/>
      <c r="BR52" s="293"/>
      <c r="BS52" s="293"/>
      <c r="BT52" s="293"/>
      <c r="BU52" s="293"/>
      <c r="BV52" s="293"/>
      <c r="BW52" s="293"/>
      <c r="BX52" s="293"/>
      <c r="BY52" s="293"/>
      <c r="BZ52" s="293"/>
      <c r="CA52" s="293"/>
      <c r="CB52" s="293"/>
      <c r="CC52" s="293"/>
      <c r="CD52" s="293"/>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3"/>
      <c r="FA52" s="293"/>
      <c r="FB52" s="293"/>
      <c r="FC52" s="293"/>
      <c r="FD52" s="293"/>
      <c r="FE52" s="293"/>
      <c r="FF52" s="293"/>
      <c r="FG52" s="293"/>
      <c r="FH52" s="293"/>
      <c r="FI52" s="293"/>
      <c r="FJ52" s="293"/>
      <c r="FK52" s="293"/>
      <c r="FL52" s="293"/>
      <c r="FM52" s="293"/>
      <c r="FN52" s="293"/>
      <c r="FO52" s="293"/>
      <c r="FP52" s="293"/>
      <c r="FQ52" s="293"/>
      <c r="FR52" s="293"/>
      <c r="FS52" s="293"/>
      <c r="FT52" s="293"/>
      <c r="FU52" s="293"/>
      <c r="FV52" s="293"/>
      <c r="FW52" s="293"/>
      <c r="FX52" s="293"/>
      <c r="FY52" s="293"/>
      <c r="FZ52" s="293"/>
      <c r="GA52" s="293"/>
      <c r="GB52" s="293"/>
      <c r="GC52" s="293"/>
      <c r="GD52" s="293"/>
      <c r="GE52" s="293"/>
      <c r="GF52" s="293"/>
      <c r="GG52" s="293"/>
      <c r="GH52" s="293"/>
      <c r="GI52" s="293"/>
      <c r="GJ52" s="293"/>
      <c r="GK52" s="293"/>
      <c r="GL52" s="293"/>
      <c r="GM52" s="293"/>
      <c r="GN52" s="293"/>
      <c r="GO52" s="293"/>
      <c r="GP52" s="293"/>
      <c r="GQ52" s="293"/>
      <c r="GR52" s="293"/>
      <c r="GS52" s="293"/>
      <c r="GT52" s="293"/>
      <c r="GU52" s="293"/>
      <c r="GV52" s="293"/>
      <c r="GW52" s="293"/>
      <c r="GX52" s="293"/>
      <c r="GY52" s="293"/>
      <c r="GZ52" s="293"/>
      <c r="HA52" s="293"/>
      <c r="HB52" s="293"/>
      <c r="HC52" s="293"/>
      <c r="HD52" s="293"/>
      <c r="HE52" s="293"/>
      <c r="HF52" s="293"/>
      <c r="HG52" s="293"/>
      <c r="HH52" s="293"/>
      <c r="HI52" s="293"/>
      <c r="HJ52" s="293"/>
      <c r="HK52" s="293"/>
      <c r="HL52" s="293"/>
      <c r="HM52" s="293"/>
      <c r="HN52" s="293"/>
      <c r="HO52" s="293"/>
      <c r="HP52" s="293"/>
      <c r="HQ52" s="293"/>
      <c r="HR52" s="293"/>
      <c r="HS52" s="293"/>
      <c r="HT52" s="293"/>
      <c r="HU52" s="293"/>
      <c r="HV52" s="293"/>
      <c r="HW52" s="293"/>
      <c r="HX52" s="293"/>
      <c r="HY52" s="293"/>
      <c r="HZ52" s="293"/>
      <c r="IA52" s="293"/>
      <c r="IB52" s="293"/>
      <c r="IC52" s="293"/>
      <c r="ID52" s="293"/>
      <c r="IE52" s="293"/>
      <c r="IF52" s="293"/>
      <c r="IG52" s="293"/>
      <c r="IH52" s="293"/>
      <c r="II52" s="293"/>
      <c r="IJ52" s="293"/>
      <c r="IK52" s="293"/>
      <c r="IL52" s="293"/>
      <c r="IM52" s="293"/>
    </row>
    <row r="53" spans="1:247">
      <c r="A53" s="294"/>
      <c r="B53" s="305"/>
      <c r="C53" s="316"/>
      <c r="D53" s="291"/>
      <c r="E53" s="292"/>
      <c r="F53" s="292"/>
      <c r="G53" s="291"/>
      <c r="H53" s="291"/>
      <c r="I53" s="291"/>
      <c r="J53" s="291"/>
      <c r="K53" s="291"/>
      <c r="L53" s="291"/>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93"/>
      <c r="AL53" s="293"/>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c r="BJ53" s="293"/>
      <c r="BK53" s="293"/>
      <c r="BL53" s="293"/>
      <c r="BM53" s="293"/>
      <c r="BN53" s="293"/>
      <c r="BO53" s="293"/>
      <c r="BP53" s="293"/>
      <c r="BQ53" s="293"/>
      <c r="BR53" s="293"/>
      <c r="BS53" s="293"/>
      <c r="BT53" s="293"/>
      <c r="BU53" s="293"/>
      <c r="BV53" s="293"/>
      <c r="BW53" s="293"/>
      <c r="BX53" s="293"/>
      <c r="BY53" s="293"/>
      <c r="BZ53" s="293"/>
      <c r="CA53" s="293"/>
      <c r="CB53" s="293"/>
      <c r="CC53" s="293"/>
      <c r="CD53" s="293"/>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3"/>
      <c r="FA53" s="293"/>
      <c r="FB53" s="293"/>
      <c r="FC53" s="293"/>
      <c r="FD53" s="293"/>
      <c r="FE53" s="293"/>
      <c r="FF53" s="293"/>
      <c r="FG53" s="293"/>
      <c r="FH53" s="293"/>
      <c r="FI53" s="293"/>
      <c r="FJ53" s="293"/>
      <c r="FK53" s="293"/>
      <c r="FL53" s="293"/>
      <c r="FM53" s="293"/>
      <c r="FN53" s="293"/>
      <c r="FO53" s="293"/>
      <c r="FP53" s="293"/>
      <c r="FQ53" s="293"/>
      <c r="FR53" s="293"/>
      <c r="FS53" s="293"/>
      <c r="FT53" s="293"/>
      <c r="FU53" s="293"/>
      <c r="FV53" s="293"/>
      <c r="FW53" s="293"/>
      <c r="FX53" s="293"/>
      <c r="FY53" s="293"/>
      <c r="FZ53" s="293"/>
      <c r="GA53" s="293"/>
      <c r="GB53" s="293"/>
      <c r="GC53" s="293"/>
      <c r="GD53" s="293"/>
      <c r="GE53" s="293"/>
      <c r="GF53" s="293"/>
      <c r="GG53" s="293"/>
      <c r="GH53" s="293"/>
      <c r="GI53" s="293"/>
      <c r="GJ53" s="293"/>
      <c r="GK53" s="293"/>
      <c r="GL53" s="293"/>
      <c r="GM53" s="293"/>
      <c r="GN53" s="293"/>
      <c r="GO53" s="293"/>
      <c r="GP53" s="293"/>
      <c r="GQ53" s="293"/>
      <c r="GR53" s="293"/>
      <c r="GS53" s="293"/>
      <c r="GT53" s="293"/>
      <c r="GU53" s="293"/>
      <c r="GV53" s="293"/>
      <c r="GW53" s="293"/>
      <c r="GX53" s="293"/>
      <c r="GY53" s="293"/>
      <c r="GZ53" s="293"/>
      <c r="HA53" s="293"/>
      <c r="HB53" s="293"/>
      <c r="HC53" s="293"/>
      <c r="HD53" s="293"/>
      <c r="HE53" s="293"/>
      <c r="HF53" s="293"/>
      <c r="HG53" s="293"/>
      <c r="HH53" s="293"/>
      <c r="HI53" s="293"/>
      <c r="HJ53" s="293"/>
      <c r="HK53" s="293"/>
      <c r="HL53" s="293"/>
      <c r="HM53" s="293"/>
      <c r="HN53" s="293"/>
      <c r="HO53" s="293"/>
      <c r="HP53" s="293"/>
      <c r="HQ53" s="293"/>
      <c r="HR53" s="293"/>
      <c r="HS53" s="293"/>
      <c r="HT53" s="293"/>
      <c r="HU53" s="293"/>
      <c r="HV53" s="293"/>
      <c r="HW53" s="293"/>
      <c r="HX53" s="293"/>
      <c r="HY53" s="293"/>
      <c r="HZ53" s="293"/>
      <c r="IA53" s="293"/>
      <c r="IB53" s="293"/>
      <c r="IC53" s="293"/>
      <c r="ID53" s="293"/>
      <c r="IE53" s="293"/>
      <c r="IF53" s="293"/>
      <c r="IG53" s="293"/>
      <c r="IH53" s="293"/>
      <c r="II53" s="293"/>
      <c r="IJ53" s="293"/>
      <c r="IK53" s="293"/>
      <c r="IL53" s="293"/>
      <c r="IM53" s="293"/>
    </row>
    <row r="54" spans="1:247">
      <c r="A54" s="294"/>
      <c r="B54" s="305"/>
      <c r="C54" s="316"/>
      <c r="D54" s="291"/>
      <c r="E54" s="292"/>
      <c r="F54" s="292"/>
      <c r="G54" s="291"/>
      <c r="H54" s="291"/>
      <c r="I54" s="291"/>
      <c r="J54" s="291"/>
      <c r="K54" s="291"/>
      <c r="L54" s="291"/>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3"/>
      <c r="AL54" s="293"/>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c r="BJ54" s="293"/>
      <c r="BK54" s="293"/>
      <c r="BL54" s="293"/>
      <c r="BM54" s="293"/>
      <c r="BN54" s="293"/>
      <c r="BO54" s="293"/>
      <c r="BP54" s="293"/>
      <c r="BQ54" s="293"/>
      <c r="BR54" s="293"/>
      <c r="BS54" s="293"/>
      <c r="BT54" s="293"/>
      <c r="BU54" s="293"/>
      <c r="BV54" s="293"/>
      <c r="BW54" s="293"/>
      <c r="BX54" s="293"/>
      <c r="BY54" s="293"/>
      <c r="BZ54" s="293"/>
      <c r="CA54" s="293"/>
      <c r="CB54" s="293"/>
      <c r="CC54" s="293"/>
      <c r="CD54" s="293"/>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3"/>
      <c r="FA54" s="293"/>
      <c r="FB54" s="293"/>
      <c r="FC54" s="293"/>
      <c r="FD54" s="293"/>
      <c r="FE54" s="293"/>
      <c r="FF54" s="293"/>
      <c r="FG54" s="293"/>
      <c r="FH54" s="293"/>
      <c r="FI54" s="293"/>
      <c r="FJ54" s="293"/>
      <c r="FK54" s="293"/>
      <c r="FL54" s="293"/>
      <c r="FM54" s="293"/>
      <c r="FN54" s="293"/>
      <c r="FO54" s="293"/>
      <c r="FP54" s="293"/>
      <c r="FQ54" s="293"/>
      <c r="FR54" s="293"/>
      <c r="FS54" s="293"/>
      <c r="FT54" s="293"/>
      <c r="FU54" s="293"/>
      <c r="FV54" s="293"/>
      <c r="FW54" s="293"/>
      <c r="FX54" s="293"/>
      <c r="FY54" s="293"/>
      <c r="FZ54" s="293"/>
      <c r="GA54" s="293"/>
      <c r="GB54" s="293"/>
      <c r="GC54" s="293"/>
      <c r="GD54" s="293"/>
      <c r="GE54" s="293"/>
      <c r="GF54" s="293"/>
      <c r="GG54" s="293"/>
      <c r="GH54" s="293"/>
      <c r="GI54" s="293"/>
      <c r="GJ54" s="293"/>
      <c r="GK54" s="293"/>
      <c r="GL54" s="293"/>
      <c r="GM54" s="293"/>
      <c r="GN54" s="293"/>
      <c r="GO54" s="293"/>
      <c r="GP54" s="293"/>
      <c r="GQ54" s="293"/>
      <c r="GR54" s="293"/>
      <c r="GS54" s="293"/>
      <c r="GT54" s="293"/>
      <c r="GU54" s="293"/>
      <c r="GV54" s="293"/>
      <c r="GW54" s="293"/>
      <c r="GX54" s="293"/>
      <c r="GY54" s="293"/>
      <c r="GZ54" s="293"/>
      <c r="HA54" s="293"/>
      <c r="HB54" s="293"/>
      <c r="HC54" s="293"/>
      <c r="HD54" s="293"/>
      <c r="HE54" s="293"/>
      <c r="HF54" s="293"/>
      <c r="HG54" s="293"/>
      <c r="HH54" s="293"/>
      <c r="HI54" s="293"/>
      <c r="HJ54" s="293"/>
      <c r="HK54" s="293"/>
      <c r="HL54" s="293"/>
      <c r="HM54" s="293"/>
      <c r="HN54" s="293"/>
      <c r="HO54" s="293"/>
      <c r="HP54" s="293"/>
      <c r="HQ54" s="293"/>
      <c r="HR54" s="293"/>
      <c r="HS54" s="293"/>
      <c r="HT54" s="293"/>
      <c r="HU54" s="293"/>
      <c r="HV54" s="293"/>
      <c r="HW54" s="293"/>
      <c r="HX54" s="293"/>
      <c r="HY54" s="293"/>
      <c r="HZ54" s="293"/>
      <c r="IA54" s="293"/>
      <c r="IB54" s="293"/>
      <c r="IC54" s="293"/>
      <c r="ID54" s="293"/>
      <c r="IE54" s="293"/>
      <c r="IF54" s="293"/>
      <c r="IG54" s="293"/>
      <c r="IH54" s="293"/>
      <c r="II54" s="293"/>
      <c r="IJ54" s="293"/>
      <c r="IK54" s="293"/>
      <c r="IL54" s="293"/>
      <c r="IM54" s="293"/>
    </row>
    <row r="55" spans="1:247">
      <c r="A55" s="294"/>
      <c r="B55" s="305"/>
      <c r="C55" s="316"/>
      <c r="D55" s="291"/>
      <c r="E55" s="292"/>
      <c r="F55" s="292"/>
      <c r="G55" s="291"/>
      <c r="H55" s="291"/>
      <c r="I55" s="291"/>
      <c r="J55" s="291"/>
      <c r="K55" s="291"/>
      <c r="L55" s="291"/>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3"/>
      <c r="AL55" s="29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c r="BJ55" s="293"/>
      <c r="BK55" s="293"/>
      <c r="BL55" s="293"/>
      <c r="BM55" s="293"/>
      <c r="BN55" s="293"/>
      <c r="BO55" s="293"/>
      <c r="BP55" s="293"/>
      <c r="BQ55" s="293"/>
      <c r="BR55" s="293"/>
      <c r="BS55" s="293"/>
      <c r="BT55" s="293"/>
      <c r="BU55" s="293"/>
      <c r="BV55" s="293"/>
      <c r="BW55" s="293"/>
      <c r="BX55" s="293"/>
      <c r="BY55" s="293"/>
      <c r="BZ55" s="293"/>
      <c r="CA55" s="293"/>
      <c r="CB55" s="293"/>
      <c r="CC55" s="293"/>
      <c r="CD55" s="293"/>
      <c r="CE55" s="293"/>
      <c r="CF55" s="293"/>
      <c r="CG55" s="293"/>
      <c r="CH55" s="293"/>
      <c r="CI55" s="293"/>
      <c r="CJ55" s="293"/>
      <c r="CK55" s="293"/>
      <c r="CL55" s="293"/>
      <c r="CM55" s="293"/>
      <c r="CN55" s="293"/>
      <c r="CO55" s="293"/>
      <c r="CP55" s="293"/>
      <c r="CQ55" s="293"/>
      <c r="CR55" s="293"/>
      <c r="CS55" s="293"/>
      <c r="CT55" s="293"/>
      <c r="CU55" s="293"/>
      <c r="CV55" s="293"/>
      <c r="CW55" s="293"/>
      <c r="CX55" s="293"/>
      <c r="CY55" s="293"/>
      <c r="CZ55" s="293"/>
      <c r="DA55" s="293"/>
      <c r="DB55" s="293"/>
      <c r="DC55" s="293"/>
      <c r="DD55" s="293"/>
      <c r="DE55" s="293"/>
      <c r="DF55" s="293"/>
      <c r="DG55" s="293"/>
      <c r="DH55" s="293"/>
      <c r="DI55" s="293"/>
      <c r="DJ55" s="293"/>
      <c r="DK55" s="293"/>
      <c r="DL55" s="293"/>
      <c r="DM55" s="293"/>
      <c r="DN55" s="293"/>
      <c r="DO55" s="293"/>
      <c r="DP55" s="293"/>
      <c r="DQ55" s="293"/>
      <c r="DR55" s="293"/>
      <c r="DS55" s="293"/>
      <c r="DT55" s="293"/>
      <c r="DU55" s="293"/>
      <c r="DV55" s="293"/>
      <c r="DW55" s="293"/>
      <c r="DX55" s="293"/>
      <c r="DY55" s="293"/>
      <c r="DZ55" s="293"/>
      <c r="EA55" s="293"/>
      <c r="EB55" s="293"/>
      <c r="EC55" s="293"/>
      <c r="ED55" s="293"/>
      <c r="EE55" s="293"/>
      <c r="EF55" s="293"/>
      <c r="EG55" s="293"/>
      <c r="EH55" s="293"/>
      <c r="EI55" s="293"/>
      <c r="EJ55" s="293"/>
      <c r="EK55" s="293"/>
      <c r="EL55" s="293"/>
      <c r="EM55" s="293"/>
      <c r="EN55" s="293"/>
      <c r="EO55" s="293"/>
      <c r="EP55" s="293"/>
      <c r="EQ55" s="293"/>
      <c r="ER55" s="293"/>
      <c r="ES55" s="293"/>
      <c r="ET55" s="293"/>
      <c r="EU55" s="293"/>
      <c r="EV55" s="293"/>
      <c r="EW55" s="293"/>
      <c r="EX55" s="293"/>
      <c r="EY55" s="293"/>
      <c r="EZ55" s="293"/>
      <c r="FA55" s="293"/>
      <c r="FB55" s="293"/>
      <c r="FC55" s="293"/>
      <c r="FD55" s="293"/>
      <c r="FE55" s="293"/>
      <c r="FF55" s="293"/>
      <c r="FG55" s="293"/>
      <c r="FH55" s="293"/>
      <c r="FI55" s="293"/>
      <c r="FJ55" s="293"/>
      <c r="FK55" s="293"/>
      <c r="FL55" s="293"/>
      <c r="FM55" s="293"/>
      <c r="FN55" s="293"/>
      <c r="FO55" s="293"/>
      <c r="FP55" s="293"/>
      <c r="FQ55" s="293"/>
      <c r="FR55" s="293"/>
      <c r="FS55" s="293"/>
      <c r="FT55" s="293"/>
      <c r="FU55" s="293"/>
      <c r="FV55" s="293"/>
      <c r="FW55" s="293"/>
      <c r="FX55" s="293"/>
      <c r="FY55" s="293"/>
      <c r="FZ55" s="293"/>
      <c r="GA55" s="293"/>
      <c r="GB55" s="293"/>
      <c r="GC55" s="293"/>
      <c r="GD55" s="293"/>
      <c r="GE55" s="293"/>
      <c r="GF55" s="293"/>
      <c r="GG55" s="293"/>
      <c r="GH55" s="293"/>
      <c r="GI55" s="293"/>
      <c r="GJ55" s="293"/>
      <c r="GK55" s="293"/>
      <c r="GL55" s="293"/>
      <c r="GM55" s="293"/>
      <c r="GN55" s="293"/>
      <c r="GO55" s="293"/>
      <c r="GP55" s="293"/>
      <c r="GQ55" s="293"/>
      <c r="GR55" s="293"/>
      <c r="GS55" s="293"/>
      <c r="GT55" s="293"/>
      <c r="GU55" s="293"/>
      <c r="GV55" s="293"/>
      <c r="GW55" s="293"/>
      <c r="GX55" s="293"/>
      <c r="GY55" s="293"/>
      <c r="GZ55" s="293"/>
      <c r="HA55" s="293"/>
      <c r="HB55" s="293"/>
      <c r="HC55" s="293"/>
      <c r="HD55" s="293"/>
      <c r="HE55" s="293"/>
      <c r="HF55" s="293"/>
      <c r="HG55" s="293"/>
      <c r="HH55" s="293"/>
      <c r="HI55" s="293"/>
      <c r="HJ55" s="293"/>
      <c r="HK55" s="293"/>
      <c r="HL55" s="293"/>
      <c r="HM55" s="293"/>
      <c r="HN55" s="293"/>
      <c r="HO55" s="293"/>
      <c r="HP55" s="293"/>
      <c r="HQ55" s="293"/>
      <c r="HR55" s="293"/>
      <c r="HS55" s="293"/>
      <c r="HT55" s="293"/>
      <c r="HU55" s="293"/>
      <c r="HV55" s="293"/>
      <c r="HW55" s="293"/>
      <c r="HX55" s="293"/>
      <c r="HY55" s="293"/>
      <c r="HZ55" s="293"/>
      <c r="IA55" s="293"/>
      <c r="IB55" s="293"/>
      <c r="IC55" s="293"/>
      <c r="ID55" s="293"/>
      <c r="IE55" s="293"/>
      <c r="IF55" s="293"/>
      <c r="IG55" s="293"/>
      <c r="IH55" s="293"/>
      <c r="II55" s="293"/>
      <c r="IJ55" s="293"/>
      <c r="IK55" s="293"/>
      <c r="IL55" s="293"/>
      <c r="IM55" s="293"/>
    </row>
    <row r="56" spans="1:247">
      <c r="A56" s="294"/>
      <c r="B56" s="305"/>
      <c r="C56" s="316"/>
      <c r="D56" s="291"/>
      <c r="E56" s="292"/>
      <c r="F56" s="292"/>
      <c r="G56" s="291"/>
      <c r="H56" s="291"/>
      <c r="I56" s="291"/>
      <c r="J56" s="291"/>
      <c r="K56" s="291"/>
      <c r="L56" s="291"/>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3"/>
      <c r="AL56" s="293"/>
      <c r="AM56" s="29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c r="BJ56" s="293"/>
      <c r="BK56" s="293"/>
      <c r="BL56" s="293"/>
      <c r="BM56" s="293"/>
      <c r="BN56" s="293"/>
      <c r="BO56" s="293"/>
      <c r="BP56" s="293"/>
      <c r="BQ56" s="293"/>
      <c r="BR56" s="293"/>
      <c r="BS56" s="293"/>
      <c r="BT56" s="293"/>
      <c r="BU56" s="293"/>
      <c r="BV56" s="293"/>
      <c r="BW56" s="293"/>
      <c r="BX56" s="293"/>
      <c r="BY56" s="293"/>
      <c r="BZ56" s="293"/>
      <c r="CA56" s="293"/>
      <c r="CB56" s="293"/>
      <c r="CC56" s="293"/>
      <c r="CD56" s="293"/>
      <c r="CE56" s="293"/>
      <c r="CF56" s="293"/>
      <c r="CG56" s="293"/>
      <c r="CH56" s="293"/>
      <c r="CI56" s="293"/>
      <c r="CJ56" s="293"/>
      <c r="CK56" s="293"/>
      <c r="CL56" s="293"/>
      <c r="CM56" s="293"/>
      <c r="CN56" s="293"/>
      <c r="CO56" s="293"/>
      <c r="CP56" s="293"/>
      <c r="CQ56" s="293"/>
      <c r="CR56" s="293"/>
      <c r="CS56" s="293"/>
      <c r="CT56" s="293"/>
      <c r="CU56" s="293"/>
      <c r="CV56" s="293"/>
      <c r="CW56" s="293"/>
      <c r="CX56" s="293"/>
      <c r="CY56" s="293"/>
      <c r="CZ56" s="293"/>
      <c r="DA56" s="293"/>
      <c r="DB56" s="293"/>
      <c r="DC56" s="293"/>
      <c r="DD56" s="293"/>
      <c r="DE56" s="293"/>
      <c r="DF56" s="293"/>
      <c r="DG56" s="293"/>
      <c r="DH56" s="293"/>
      <c r="DI56" s="293"/>
      <c r="DJ56" s="293"/>
      <c r="DK56" s="293"/>
      <c r="DL56" s="293"/>
      <c r="DM56" s="293"/>
      <c r="DN56" s="293"/>
      <c r="DO56" s="293"/>
      <c r="DP56" s="293"/>
      <c r="DQ56" s="293"/>
      <c r="DR56" s="293"/>
      <c r="DS56" s="293"/>
      <c r="DT56" s="293"/>
      <c r="DU56" s="293"/>
      <c r="DV56" s="293"/>
      <c r="DW56" s="293"/>
      <c r="DX56" s="293"/>
      <c r="DY56" s="293"/>
      <c r="DZ56" s="293"/>
      <c r="EA56" s="293"/>
      <c r="EB56" s="293"/>
      <c r="EC56" s="293"/>
      <c r="ED56" s="293"/>
      <c r="EE56" s="293"/>
      <c r="EF56" s="293"/>
      <c r="EG56" s="293"/>
      <c r="EH56" s="293"/>
      <c r="EI56" s="293"/>
      <c r="EJ56" s="293"/>
      <c r="EK56" s="293"/>
      <c r="EL56" s="293"/>
      <c r="EM56" s="293"/>
      <c r="EN56" s="293"/>
      <c r="EO56" s="293"/>
      <c r="EP56" s="293"/>
      <c r="EQ56" s="293"/>
      <c r="ER56" s="293"/>
      <c r="ES56" s="293"/>
      <c r="ET56" s="293"/>
      <c r="EU56" s="293"/>
      <c r="EV56" s="293"/>
      <c r="EW56" s="293"/>
      <c r="EX56" s="293"/>
      <c r="EY56" s="293"/>
      <c r="EZ56" s="293"/>
      <c r="FA56" s="293"/>
      <c r="FB56" s="293"/>
      <c r="FC56" s="293"/>
      <c r="FD56" s="293"/>
      <c r="FE56" s="293"/>
      <c r="FF56" s="293"/>
      <c r="FG56" s="293"/>
      <c r="FH56" s="293"/>
      <c r="FI56" s="293"/>
      <c r="FJ56" s="293"/>
      <c r="FK56" s="293"/>
      <c r="FL56" s="293"/>
      <c r="FM56" s="293"/>
      <c r="FN56" s="293"/>
      <c r="FO56" s="293"/>
      <c r="FP56" s="293"/>
      <c r="FQ56" s="293"/>
      <c r="FR56" s="293"/>
      <c r="FS56" s="293"/>
      <c r="FT56" s="293"/>
      <c r="FU56" s="293"/>
      <c r="FV56" s="293"/>
      <c r="FW56" s="293"/>
      <c r="FX56" s="293"/>
      <c r="FY56" s="293"/>
      <c r="FZ56" s="293"/>
      <c r="GA56" s="293"/>
      <c r="GB56" s="293"/>
      <c r="GC56" s="293"/>
      <c r="GD56" s="293"/>
      <c r="GE56" s="293"/>
      <c r="GF56" s="293"/>
      <c r="GG56" s="293"/>
      <c r="GH56" s="293"/>
      <c r="GI56" s="293"/>
      <c r="GJ56" s="293"/>
      <c r="GK56" s="293"/>
      <c r="GL56" s="293"/>
      <c r="GM56" s="293"/>
      <c r="GN56" s="293"/>
      <c r="GO56" s="293"/>
      <c r="GP56" s="293"/>
      <c r="GQ56" s="293"/>
      <c r="GR56" s="293"/>
      <c r="GS56" s="293"/>
      <c r="GT56" s="293"/>
      <c r="GU56" s="293"/>
      <c r="GV56" s="293"/>
      <c r="GW56" s="293"/>
      <c r="GX56" s="293"/>
      <c r="GY56" s="293"/>
      <c r="GZ56" s="293"/>
      <c r="HA56" s="293"/>
      <c r="HB56" s="293"/>
      <c r="HC56" s="293"/>
      <c r="HD56" s="293"/>
      <c r="HE56" s="293"/>
      <c r="HF56" s="293"/>
      <c r="HG56" s="293"/>
      <c r="HH56" s="293"/>
      <c r="HI56" s="293"/>
      <c r="HJ56" s="293"/>
      <c r="HK56" s="293"/>
      <c r="HL56" s="293"/>
      <c r="HM56" s="293"/>
      <c r="HN56" s="293"/>
      <c r="HO56" s="293"/>
      <c r="HP56" s="293"/>
      <c r="HQ56" s="293"/>
      <c r="HR56" s="293"/>
      <c r="HS56" s="293"/>
      <c r="HT56" s="293"/>
      <c r="HU56" s="293"/>
      <c r="HV56" s="293"/>
      <c r="HW56" s="293"/>
      <c r="HX56" s="293"/>
      <c r="HY56" s="293"/>
      <c r="HZ56" s="293"/>
      <c r="IA56" s="293"/>
      <c r="IB56" s="293"/>
      <c r="IC56" s="293"/>
      <c r="ID56" s="293"/>
      <c r="IE56" s="293"/>
      <c r="IF56" s="293"/>
      <c r="IG56" s="293"/>
      <c r="IH56" s="293"/>
      <c r="II56" s="293"/>
      <c r="IJ56" s="293"/>
      <c r="IK56" s="293"/>
      <c r="IL56" s="293"/>
      <c r="IM56" s="293"/>
    </row>
    <row r="57" spans="1:247">
      <c r="A57" s="294"/>
      <c r="B57" s="305"/>
      <c r="C57" s="316"/>
      <c r="D57" s="291"/>
      <c r="E57" s="292"/>
      <c r="F57" s="292"/>
      <c r="G57" s="291"/>
      <c r="H57" s="291"/>
      <c r="I57" s="291"/>
      <c r="J57" s="291"/>
      <c r="K57" s="291"/>
      <c r="L57" s="291"/>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93"/>
      <c r="AN57" s="293"/>
      <c r="AO57" s="293"/>
      <c r="AP57" s="293"/>
      <c r="AQ57" s="293"/>
      <c r="AR57" s="293"/>
      <c r="AS57" s="293"/>
      <c r="AT57" s="293"/>
      <c r="AU57" s="293"/>
      <c r="AV57" s="293"/>
      <c r="AW57" s="293"/>
      <c r="AX57" s="293"/>
      <c r="AY57" s="293"/>
      <c r="AZ57" s="293"/>
      <c r="BA57" s="293"/>
      <c r="BB57" s="293"/>
      <c r="BC57" s="293"/>
      <c r="BD57" s="293"/>
      <c r="BE57" s="293"/>
      <c r="BF57" s="293"/>
      <c r="BG57" s="293"/>
      <c r="BH57" s="293"/>
      <c r="BI57" s="293"/>
      <c r="BJ57" s="293"/>
      <c r="BK57" s="293"/>
      <c r="BL57" s="293"/>
      <c r="BM57" s="293"/>
      <c r="BN57" s="293"/>
      <c r="BO57" s="293"/>
      <c r="BP57" s="293"/>
      <c r="BQ57" s="293"/>
      <c r="BR57" s="293"/>
      <c r="BS57" s="293"/>
      <c r="BT57" s="293"/>
      <c r="BU57" s="293"/>
      <c r="BV57" s="293"/>
      <c r="BW57" s="293"/>
      <c r="BX57" s="293"/>
      <c r="BY57" s="293"/>
      <c r="BZ57" s="293"/>
      <c r="CA57" s="293"/>
      <c r="CB57" s="293"/>
      <c r="CC57" s="293"/>
      <c r="CD57" s="293"/>
      <c r="CE57" s="293"/>
      <c r="CF57" s="293"/>
      <c r="CG57" s="293"/>
      <c r="CH57" s="293"/>
      <c r="CI57" s="293"/>
      <c r="CJ57" s="293"/>
      <c r="CK57" s="293"/>
      <c r="CL57" s="293"/>
      <c r="CM57" s="293"/>
      <c r="CN57" s="293"/>
      <c r="CO57" s="293"/>
      <c r="CP57" s="293"/>
      <c r="CQ57" s="293"/>
      <c r="CR57" s="293"/>
      <c r="CS57" s="293"/>
      <c r="CT57" s="293"/>
      <c r="CU57" s="293"/>
      <c r="CV57" s="293"/>
      <c r="CW57" s="293"/>
      <c r="CX57" s="293"/>
      <c r="CY57" s="293"/>
      <c r="CZ57" s="293"/>
      <c r="DA57" s="293"/>
      <c r="DB57" s="293"/>
      <c r="DC57" s="293"/>
      <c r="DD57" s="293"/>
      <c r="DE57" s="293"/>
      <c r="DF57" s="293"/>
      <c r="DG57" s="293"/>
      <c r="DH57" s="293"/>
      <c r="DI57" s="293"/>
      <c r="DJ57" s="293"/>
      <c r="DK57" s="293"/>
      <c r="DL57" s="293"/>
      <c r="DM57" s="293"/>
      <c r="DN57" s="293"/>
      <c r="DO57" s="293"/>
      <c r="DP57" s="293"/>
      <c r="DQ57" s="293"/>
      <c r="DR57" s="293"/>
      <c r="DS57" s="293"/>
      <c r="DT57" s="293"/>
      <c r="DU57" s="293"/>
      <c r="DV57" s="293"/>
      <c r="DW57" s="293"/>
      <c r="DX57" s="293"/>
      <c r="DY57" s="293"/>
      <c r="DZ57" s="293"/>
      <c r="EA57" s="293"/>
      <c r="EB57" s="293"/>
      <c r="EC57" s="293"/>
      <c r="ED57" s="293"/>
      <c r="EE57" s="293"/>
      <c r="EF57" s="293"/>
      <c r="EG57" s="293"/>
      <c r="EH57" s="293"/>
      <c r="EI57" s="293"/>
      <c r="EJ57" s="293"/>
      <c r="EK57" s="293"/>
      <c r="EL57" s="293"/>
      <c r="EM57" s="293"/>
      <c r="EN57" s="293"/>
      <c r="EO57" s="293"/>
      <c r="EP57" s="293"/>
      <c r="EQ57" s="293"/>
      <c r="ER57" s="293"/>
      <c r="ES57" s="293"/>
      <c r="ET57" s="293"/>
      <c r="EU57" s="293"/>
      <c r="EV57" s="293"/>
      <c r="EW57" s="293"/>
      <c r="EX57" s="293"/>
      <c r="EY57" s="293"/>
      <c r="EZ57" s="293"/>
      <c r="FA57" s="293"/>
      <c r="FB57" s="293"/>
      <c r="FC57" s="293"/>
      <c r="FD57" s="293"/>
      <c r="FE57" s="293"/>
      <c r="FF57" s="293"/>
      <c r="FG57" s="293"/>
      <c r="FH57" s="293"/>
      <c r="FI57" s="293"/>
      <c r="FJ57" s="293"/>
      <c r="FK57" s="293"/>
      <c r="FL57" s="293"/>
      <c r="FM57" s="293"/>
      <c r="FN57" s="293"/>
      <c r="FO57" s="293"/>
      <c r="FP57" s="293"/>
      <c r="FQ57" s="293"/>
      <c r="FR57" s="293"/>
      <c r="FS57" s="293"/>
      <c r="FT57" s="293"/>
      <c r="FU57" s="293"/>
      <c r="FV57" s="293"/>
      <c r="FW57" s="293"/>
      <c r="FX57" s="293"/>
      <c r="FY57" s="293"/>
      <c r="FZ57" s="293"/>
      <c r="GA57" s="293"/>
      <c r="GB57" s="293"/>
      <c r="GC57" s="293"/>
      <c r="GD57" s="293"/>
      <c r="GE57" s="293"/>
      <c r="GF57" s="293"/>
      <c r="GG57" s="293"/>
      <c r="GH57" s="293"/>
      <c r="GI57" s="293"/>
      <c r="GJ57" s="293"/>
      <c r="GK57" s="293"/>
      <c r="GL57" s="293"/>
      <c r="GM57" s="293"/>
      <c r="GN57" s="293"/>
      <c r="GO57" s="293"/>
      <c r="GP57" s="293"/>
      <c r="GQ57" s="293"/>
      <c r="GR57" s="293"/>
      <c r="GS57" s="293"/>
      <c r="GT57" s="293"/>
      <c r="GU57" s="293"/>
      <c r="GV57" s="293"/>
      <c r="GW57" s="293"/>
      <c r="GX57" s="293"/>
      <c r="GY57" s="293"/>
      <c r="GZ57" s="293"/>
      <c r="HA57" s="293"/>
      <c r="HB57" s="293"/>
      <c r="HC57" s="293"/>
      <c r="HD57" s="293"/>
      <c r="HE57" s="293"/>
      <c r="HF57" s="293"/>
      <c r="HG57" s="293"/>
      <c r="HH57" s="293"/>
      <c r="HI57" s="293"/>
      <c r="HJ57" s="293"/>
      <c r="HK57" s="293"/>
      <c r="HL57" s="293"/>
      <c r="HM57" s="293"/>
      <c r="HN57" s="293"/>
      <c r="HO57" s="293"/>
      <c r="HP57" s="293"/>
      <c r="HQ57" s="293"/>
      <c r="HR57" s="293"/>
      <c r="HS57" s="293"/>
      <c r="HT57" s="293"/>
      <c r="HU57" s="293"/>
      <c r="HV57" s="293"/>
      <c r="HW57" s="293"/>
      <c r="HX57" s="293"/>
      <c r="HY57" s="293"/>
      <c r="HZ57" s="293"/>
      <c r="IA57" s="293"/>
      <c r="IB57" s="293"/>
      <c r="IC57" s="293"/>
      <c r="ID57" s="293"/>
      <c r="IE57" s="293"/>
      <c r="IF57" s="293"/>
      <c r="IG57" s="293"/>
      <c r="IH57" s="293"/>
      <c r="II57" s="293"/>
      <c r="IJ57" s="293"/>
      <c r="IK57" s="293"/>
      <c r="IL57" s="293"/>
      <c r="IM57" s="293"/>
    </row>
    <row r="58" spans="1:247">
      <c r="A58" s="294"/>
      <c r="B58" s="305"/>
      <c r="C58" s="316"/>
      <c r="D58" s="291"/>
      <c r="E58" s="292"/>
      <c r="F58" s="292"/>
      <c r="G58" s="291"/>
      <c r="H58" s="291"/>
      <c r="I58" s="291"/>
      <c r="J58" s="291"/>
      <c r="K58" s="291"/>
      <c r="L58" s="291"/>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3"/>
      <c r="AL58" s="293"/>
      <c r="AM58" s="293"/>
      <c r="AN58" s="293"/>
      <c r="AO58" s="293"/>
      <c r="AP58" s="293"/>
      <c r="AQ58" s="293"/>
      <c r="AR58" s="293"/>
      <c r="AS58" s="293"/>
      <c r="AT58" s="293"/>
      <c r="AU58" s="293"/>
      <c r="AV58" s="293"/>
      <c r="AW58" s="293"/>
      <c r="AX58" s="293"/>
      <c r="AY58" s="293"/>
      <c r="AZ58" s="293"/>
      <c r="BA58" s="293"/>
      <c r="BB58" s="293"/>
      <c r="BC58" s="293"/>
      <c r="BD58" s="293"/>
      <c r="BE58" s="293"/>
      <c r="BF58" s="293"/>
      <c r="BG58" s="293"/>
      <c r="BH58" s="293"/>
      <c r="BI58" s="293"/>
      <c r="BJ58" s="293"/>
      <c r="BK58" s="293"/>
      <c r="BL58" s="293"/>
      <c r="BM58" s="293"/>
      <c r="BN58" s="293"/>
      <c r="BO58" s="293"/>
      <c r="BP58" s="293"/>
      <c r="BQ58" s="293"/>
      <c r="BR58" s="293"/>
      <c r="BS58" s="293"/>
      <c r="BT58" s="293"/>
      <c r="BU58" s="293"/>
      <c r="BV58" s="293"/>
      <c r="BW58" s="293"/>
      <c r="BX58" s="293"/>
      <c r="BY58" s="293"/>
      <c r="BZ58" s="293"/>
      <c r="CA58" s="293"/>
      <c r="CB58" s="293"/>
      <c r="CC58" s="293"/>
      <c r="CD58" s="293"/>
      <c r="CE58" s="293"/>
      <c r="CF58" s="293"/>
      <c r="CG58" s="293"/>
      <c r="CH58" s="293"/>
      <c r="CI58" s="293"/>
      <c r="CJ58" s="293"/>
      <c r="CK58" s="293"/>
      <c r="CL58" s="293"/>
      <c r="CM58" s="293"/>
      <c r="CN58" s="293"/>
      <c r="CO58" s="293"/>
      <c r="CP58" s="293"/>
      <c r="CQ58" s="293"/>
      <c r="CR58" s="293"/>
      <c r="CS58" s="293"/>
      <c r="CT58" s="293"/>
      <c r="CU58" s="293"/>
      <c r="CV58" s="293"/>
      <c r="CW58" s="293"/>
      <c r="CX58" s="293"/>
      <c r="CY58" s="293"/>
      <c r="CZ58" s="293"/>
      <c r="DA58" s="293"/>
      <c r="DB58" s="293"/>
      <c r="DC58" s="293"/>
      <c r="DD58" s="293"/>
      <c r="DE58" s="293"/>
      <c r="DF58" s="293"/>
      <c r="DG58" s="293"/>
      <c r="DH58" s="293"/>
      <c r="DI58" s="293"/>
      <c r="DJ58" s="293"/>
      <c r="DK58" s="293"/>
      <c r="DL58" s="293"/>
      <c r="DM58" s="293"/>
      <c r="DN58" s="293"/>
      <c r="DO58" s="293"/>
      <c r="DP58" s="293"/>
      <c r="DQ58" s="293"/>
      <c r="DR58" s="293"/>
      <c r="DS58" s="293"/>
      <c r="DT58" s="293"/>
      <c r="DU58" s="293"/>
      <c r="DV58" s="293"/>
      <c r="DW58" s="293"/>
      <c r="DX58" s="293"/>
      <c r="DY58" s="293"/>
      <c r="DZ58" s="293"/>
      <c r="EA58" s="293"/>
      <c r="EB58" s="293"/>
      <c r="EC58" s="293"/>
      <c r="ED58" s="293"/>
      <c r="EE58" s="293"/>
      <c r="EF58" s="293"/>
      <c r="EG58" s="293"/>
      <c r="EH58" s="293"/>
      <c r="EI58" s="293"/>
      <c r="EJ58" s="293"/>
      <c r="EK58" s="293"/>
      <c r="EL58" s="293"/>
      <c r="EM58" s="293"/>
      <c r="EN58" s="293"/>
      <c r="EO58" s="293"/>
      <c r="EP58" s="293"/>
      <c r="EQ58" s="293"/>
      <c r="ER58" s="293"/>
      <c r="ES58" s="293"/>
      <c r="ET58" s="293"/>
      <c r="EU58" s="293"/>
      <c r="EV58" s="293"/>
      <c r="EW58" s="293"/>
      <c r="EX58" s="293"/>
      <c r="EY58" s="293"/>
      <c r="EZ58" s="293"/>
      <c r="FA58" s="293"/>
      <c r="FB58" s="293"/>
      <c r="FC58" s="293"/>
      <c r="FD58" s="293"/>
      <c r="FE58" s="293"/>
      <c r="FF58" s="293"/>
      <c r="FG58" s="293"/>
      <c r="FH58" s="293"/>
      <c r="FI58" s="293"/>
      <c r="FJ58" s="293"/>
      <c r="FK58" s="293"/>
      <c r="FL58" s="293"/>
      <c r="FM58" s="293"/>
      <c r="FN58" s="293"/>
      <c r="FO58" s="293"/>
      <c r="FP58" s="293"/>
      <c r="FQ58" s="293"/>
      <c r="FR58" s="293"/>
      <c r="FS58" s="293"/>
      <c r="FT58" s="293"/>
      <c r="FU58" s="293"/>
      <c r="FV58" s="293"/>
      <c r="FW58" s="293"/>
      <c r="FX58" s="293"/>
      <c r="FY58" s="293"/>
      <c r="FZ58" s="293"/>
      <c r="GA58" s="293"/>
      <c r="GB58" s="293"/>
      <c r="GC58" s="293"/>
      <c r="GD58" s="293"/>
      <c r="GE58" s="293"/>
      <c r="GF58" s="293"/>
      <c r="GG58" s="293"/>
      <c r="GH58" s="293"/>
      <c r="GI58" s="293"/>
      <c r="GJ58" s="293"/>
      <c r="GK58" s="293"/>
      <c r="GL58" s="293"/>
      <c r="GM58" s="293"/>
      <c r="GN58" s="293"/>
      <c r="GO58" s="293"/>
      <c r="GP58" s="293"/>
      <c r="GQ58" s="293"/>
      <c r="GR58" s="293"/>
      <c r="GS58" s="293"/>
      <c r="GT58" s="293"/>
      <c r="GU58" s="293"/>
      <c r="GV58" s="293"/>
      <c r="GW58" s="293"/>
      <c r="GX58" s="293"/>
      <c r="GY58" s="293"/>
      <c r="GZ58" s="293"/>
      <c r="HA58" s="293"/>
      <c r="HB58" s="293"/>
      <c r="HC58" s="293"/>
      <c r="HD58" s="293"/>
      <c r="HE58" s="293"/>
      <c r="HF58" s="293"/>
      <c r="HG58" s="293"/>
      <c r="HH58" s="293"/>
      <c r="HI58" s="293"/>
      <c r="HJ58" s="293"/>
      <c r="HK58" s="293"/>
      <c r="HL58" s="293"/>
      <c r="HM58" s="293"/>
      <c r="HN58" s="293"/>
      <c r="HO58" s="293"/>
      <c r="HP58" s="293"/>
      <c r="HQ58" s="293"/>
      <c r="HR58" s="293"/>
      <c r="HS58" s="293"/>
      <c r="HT58" s="293"/>
      <c r="HU58" s="293"/>
      <c r="HV58" s="293"/>
      <c r="HW58" s="293"/>
      <c r="HX58" s="293"/>
      <c r="HY58" s="293"/>
      <c r="HZ58" s="293"/>
      <c r="IA58" s="293"/>
      <c r="IB58" s="293"/>
      <c r="IC58" s="293"/>
      <c r="ID58" s="293"/>
      <c r="IE58" s="293"/>
      <c r="IF58" s="293"/>
      <c r="IG58" s="293"/>
      <c r="IH58" s="293"/>
      <c r="II58" s="293"/>
      <c r="IJ58" s="293"/>
      <c r="IK58" s="293"/>
      <c r="IL58" s="293"/>
      <c r="IM58" s="293"/>
    </row>
    <row r="59" spans="1:247">
      <c r="A59" s="294"/>
      <c r="B59" s="305"/>
      <c r="C59" s="316"/>
      <c r="D59" s="291"/>
      <c r="E59" s="292"/>
      <c r="F59" s="292"/>
      <c r="G59" s="291"/>
      <c r="H59" s="291"/>
      <c r="I59" s="291"/>
      <c r="J59" s="291"/>
      <c r="K59" s="291"/>
      <c r="L59" s="291"/>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3"/>
      <c r="AL59" s="293"/>
      <c r="AM59" s="293"/>
      <c r="AN59" s="293"/>
      <c r="AO59" s="293"/>
      <c r="AP59" s="293"/>
      <c r="AQ59" s="293"/>
      <c r="AR59" s="293"/>
      <c r="AS59" s="293"/>
      <c r="AT59" s="293"/>
      <c r="AU59" s="293"/>
      <c r="AV59" s="293"/>
      <c r="AW59" s="293"/>
      <c r="AX59" s="293"/>
      <c r="AY59" s="293"/>
      <c r="AZ59" s="293"/>
      <c r="BA59" s="293"/>
      <c r="BB59" s="293"/>
      <c r="BC59" s="293"/>
      <c r="BD59" s="293"/>
      <c r="BE59" s="293"/>
      <c r="BF59" s="293"/>
      <c r="BG59" s="293"/>
      <c r="BH59" s="293"/>
      <c r="BI59" s="293"/>
      <c r="BJ59" s="293"/>
      <c r="BK59" s="293"/>
      <c r="BL59" s="293"/>
      <c r="BM59" s="293"/>
      <c r="BN59" s="293"/>
      <c r="BO59" s="293"/>
      <c r="BP59" s="293"/>
      <c r="BQ59" s="293"/>
      <c r="BR59" s="293"/>
      <c r="BS59" s="293"/>
      <c r="BT59" s="293"/>
      <c r="BU59" s="293"/>
      <c r="BV59" s="293"/>
      <c r="BW59" s="293"/>
      <c r="BX59" s="293"/>
      <c r="BY59" s="293"/>
      <c r="BZ59" s="293"/>
      <c r="CA59" s="293"/>
      <c r="CB59" s="293"/>
      <c r="CC59" s="293"/>
      <c r="CD59" s="293"/>
      <c r="CE59" s="293"/>
      <c r="CF59" s="293"/>
      <c r="CG59" s="293"/>
      <c r="CH59" s="293"/>
      <c r="CI59" s="293"/>
      <c r="CJ59" s="293"/>
      <c r="CK59" s="293"/>
      <c r="CL59" s="293"/>
      <c r="CM59" s="293"/>
      <c r="CN59" s="293"/>
      <c r="CO59" s="293"/>
      <c r="CP59" s="293"/>
      <c r="CQ59" s="293"/>
      <c r="CR59" s="293"/>
      <c r="CS59" s="293"/>
      <c r="CT59" s="293"/>
      <c r="CU59" s="293"/>
      <c r="CV59" s="293"/>
      <c r="CW59" s="293"/>
      <c r="CX59" s="293"/>
      <c r="CY59" s="293"/>
      <c r="CZ59" s="293"/>
      <c r="DA59" s="293"/>
      <c r="DB59" s="293"/>
      <c r="DC59" s="293"/>
      <c r="DD59" s="293"/>
      <c r="DE59" s="293"/>
      <c r="DF59" s="293"/>
      <c r="DG59" s="293"/>
      <c r="DH59" s="293"/>
      <c r="DI59" s="293"/>
      <c r="DJ59" s="293"/>
      <c r="DK59" s="293"/>
      <c r="DL59" s="293"/>
      <c r="DM59" s="293"/>
      <c r="DN59" s="293"/>
      <c r="DO59" s="293"/>
      <c r="DP59" s="293"/>
      <c r="DQ59" s="293"/>
      <c r="DR59" s="293"/>
      <c r="DS59" s="293"/>
      <c r="DT59" s="293"/>
      <c r="DU59" s="293"/>
      <c r="DV59" s="293"/>
      <c r="DW59" s="293"/>
      <c r="DX59" s="293"/>
      <c r="DY59" s="293"/>
      <c r="DZ59" s="293"/>
      <c r="EA59" s="293"/>
      <c r="EB59" s="293"/>
      <c r="EC59" s="293"/>
      <c r="ED59" s="293"/>
      <c r="EE59" s="293"/>
      <c r="EF59" s="293"/>
      <c r="EG59" s="293"/>
      <c r="EH59" s="293"/>
      <c r="EI59" s="293"/>
      <c r="EJ59" s="293"/>
      <c r="EK59" s="293"/>
      <c r="EL59" s="293"/>
      <c r="EM59" s="293"/>
      <c r="EN59" s="293"/>
      <c r="EO59" s="293"/>
      <c r="EP59" s="293"/>
      <c r="EQ59" s="293"/>
      <c r="ER59" s="293"/>
      <c r="ES59" s="293"/>
      <c r="ET59" s="293"/>
      <c r="EU59" s="293"/>
      <c r="EV59" s="293"/>
      <c r="EW59" s="293"/>
      <c r="EX59" s="293"/>
      <c r="EY59" s="293"/>
      <c r="EZ59" s="293"/>
      <c r="FA59" s="293"/>
      <c r="FB59" s="293"/>
      <c r="FC59" s="293"/>
      <c r="FD59" s="293"/>
      <c r="FE59" s="293"/>
      <c r="FF59" s="293"/>
      <c r="FG59" s="293"/>
      <c r="FH59" s="293"/>
      <c r="FI59" s="293"/>
      <c r="FJ59" s="293"/>
      <c r="FK59" s="293"/>
      <c r="FL59" s="293"/>
      <c r="FM59" s="293"/>
      <c r="FN59" s="293"/>
      <c r="FO59" s="293"/>
      <c r="FP59" s="293"/>
      <c r="FQ59" s="293"/>
      <c r="FR59" s="293"/>
      <c r="FS59" s="293"/>
      <c r="FT59" s="293"/>
      <c r="FU59" s="293"/>
      <c r="FV59" s="293"/>
      <c r="FW59" s="293"/>
      <c r="FX59" s="293"/>
      <c r="FY59" s="293"/>
      <c r="FZ59" s="293"/>
      <c r="GA59" s="293"/>
      <c r="GB59" s="293"/>
      <c r="GC59" s="293"/>
      <c r="GD59" s="293"/>
      <c r="GE59" s="293"/>
      <c r="GF59" s="293"/>
      <c r="GG59" s="293"/>
      <c r="GH59" s="293"/>
      <c r="GI59" s="293"/>
      <c r="GJ59" s="293"/>
      <c r="GK59" s="293"/>
      <c r="GL59" s="293"/>
      <c r="GM59" s="293"/>
      <c r="GN59" s="293"/>
      <c r="GO59" s="293"/>
      <c r="GP59" s="293"/>
      <c r="GQ59" s="293"/>
      <c r="GR59" s="293"/>
      <c r="GS59" s="293"/>
      <c r="GT59" s="293"/>
      <c r="GU59" s="293"/>
      <c r="GV59" s="293"/>
      <c r="GW59" s="293"/>
      <c r="GX59" s="293"/>
      <c r="GY59" s="293"/>
      <c r="GZ59" s="293"/>
      <c r="HA59" s="293"/>
      <c r="HB59" s="293"/>
      <c r="HC59" s="293"/>
      <c r="HD59" s="293"/>
      <c r="HE59" s="293"/>
      <c r="HF59" s="293"/>
      <c r="HG59" s="293"/>
      <c r="HH59" s="293"/>
      <c r="HI59" s="293"/>
      <c r="HJ59" s="293"/>
      <c r="HK59" s="293"/>
      <c r="HL59" s="293"/>
      <c r="HM59" s="293"/>
      <c r="HN59" s="293"/>
      <c r="HO59" s="293"/>
      <c r="HP59" s="293"/>
      <c r="HQ59" s="293"/>
      <c r="HR59" s="293"/>
      <c r="HS59" s="293"/>
      <c r="HT59" s="293"/>
      <c r="HU59" s="293"/>
      <c r="HV59" s="293"/>
      <c r="HW59" s="293"/>
      <c r="HX59" s="293"/>
      <c r="HY59" s="293"/>
      <c r="HZ59" s="293"/>
      <c r="IA59" s="293"/>
      <c r="IB59" s="293"/>
      <c r="IC59" s="293"/>
      <c r="ID59" s="293"/>
      <c r="IE59" s="293"/>
      <c r="IF59" s="293"/>
      <c r="IG59" s="293"/>
      <c r="IH59" s="293"/>
      <c r="II59" s="293"/>
      <c r="IJ59" s="293"/>
      <c r="IK59" s="293"/>
      <c r="IL59" s="293"/>
      <c r="IM59" s="293"/>
    </row>
    <row r="60" spans="1:247">
      <c r="A60" s="294"/>
      <c r="B60" s="305"/>
      <c r="C60" s="316"/>
      <c r="D60" s="291"/>
      <c r="E60" s="292"/>
      <c r="F60" s="292"/>
      <c r="G60" s="291"/>
      <c r="H60" s="291"/>
      <c r="I60" s="291"/>
      <c r="J60" s="291"/>
      <c r="K60" s="291"/>
      <c r="L60" s="291"/>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3"/>
      <c r="AL60" s="293"/>
      <c r="AM60" s="293"/>
      <c r="AN60" s="293"/>
      <c r="AO60" s="293"/>
      <c r="AP60" s="293"/>
      <c r="AQ60" s="293"/>
      <c r="AR60" s="293"/>
      <c r="AS60" s="293"/>
      <c r="AT60" s="293"/>
      <c r="AU60" s="293"/>
      <c r="AV60" s="293"/>
      <c r="AW60" s="293"/>
      <c r="AX60" s="293"/>
      <c r="AY60" s="293"/>
      <c r="AZ60" s="293"/>
      <c r="BA60" s="293"/>
      <c r="BB60" s="293"/>
      <c r="BC60" s="293"/>
      <c r="BD60" s="293"/>
      <c r="BE60" s="293"/>
      <c r="BF60" s="293"/>
      <c r="BG60" s="293"/>
      <c r="BH60" s="293"/>
      <c r="BI60" s="293"/>
      <c r="BJ60" s="293"/>
      <c r="BK60" s="293"/>
      <c r="BL60" s="293"/>
      <c r="BM60" s="293"/>
      <c r="BN60" s="293"/>
      <c r="BO60" s="293"/>
      <c r="BP60" s="293"/>
      <c r="BQ60" s="293"/>
      <c r="BR60" s="293"/>
      <c r="BS60" s="293"/>
      <c r="BT60" s="293"/>
      <c r="BU60" s="293"/>
      <c r="BV60" s="293"/>
      <c r="BW60" s="293"/>
      <c r="BX60" s="293"/>
      <c r="BY60" s="293"/>
      <c r="BZ60" s="293"/>
      <c r="CA60" s="293"/>
      <c r="CB60" s="293"/>
      <c r="CC60" s="293"/>
      <c r="CD60" s="293"/>
      <c r="CE60" s="293"/>
      <c r="CF60" s="293"/>
      <c r="CG60" s="293"/>
      <c r="CH60" s="293"/>
      <c r="CI60" s="293"/>
      <c r="CJ60" s="293"/>
      <c r="CK60" s="293"/>
      <c r="CL60" s="293"/>
      <c r="CM60" s="293"/>
      <c r="CN60" s="293"/>
      <c r="CO60" s="293"/>
      <c r="CP60" s="293"/>
      <c r="CQ60" s="293"/>
      <c r="CR60" s="293"/>
      <c r="CS60" s="293"/>
      <c r="CT60" s="293"/>
      <c r="CU60" s="293"/>
      <c r="CV60" s="293"/>
      <c r="CW60" s="293"/>
      <c r="CX60" s="293"/>
      <c r="CY60" s="293"/>
      <c r="CZ60" s="293"/>
      <c r="DA60" s="293"/>
      <c r="DB60" s="293"/>
      <c r="DC60" s="293"/>
      <c r="DD60" s="293"/>
      <c r="DE60" s="293"/>
      <c r="DF60" s="293"/>
      <c r="DG60" s="293"/>
      <c r="DH60" s="293"/>
      <c r="DI60" s="293"/>
      <c r="DJ60" s="293"/>
      <c r="DK60" s="293"/>
      <c r="DL60" s="293"/>
      <c r="DM60" s="293"/>
      <c r="DN60" s="293"/>
      <c r="DO60" s="293"/>
      <c r="DP60" s="293"/>
      <c r="DQ60" s="293"/>
      <c r="DR60" s="293"/>
      <c r="DS60" s="293"/>
      <c r="DT60" s="293"/>
      <c r="DU60" s="293"/>
      <c r="DV60" s="293"/>
      <c r="DW60" s="293"/>
      <c r="DX60" s="293"/>
      <c r="DY60" s="293"/>
      <c r="DZ60" s="293"/>
      <c r="EA60" s="293"/>
      <c r="EB60" s="293"/>
      <c r="EC60" s="293"/>
      <c r="ED60" s="293"/>
      <c r="EE60" s="293"/>
      <c r="EF60" s="293"/>
      <c r="EG60" s="293"/>
      <c r="EH60" s="293"/>
      <c r="EI60" s="293"/>
      <c r="EJ60" s="293"/>
      <c r="EK60" s="293"/>
      <c r="EL60" s="293"/>
      <c r="EM60" s="293"/>
      <c r="EN60" s="293"/>
      <c r="EO60" s="293"/>
      <c r="EP60" s="293"/>
      <c r="EQ60" s="293"/>
      <c r="ER60" s="293"/>
      <c r="ES60" s="293"/>
      <c r="ET60" s="293"/>
      <c r="EU60" s="293"/>
      <c r="EV60" s="293"/>
      <c r="EW60" s="293"/>
      <c r="EX60" s="293"/>
      <c r="EY60" s="293"/>
      <c r="EZ60" s="293"/>
      <c r="FA60" s="293"/>
      <c r="FB60" s="293"/>
      <c r="FC60" s="293"/>
      <c r="FD60" s="293"/>
      <c r="FE60" s="293"/>
      <c r="FF60" s="293"/>
      <c r="FG60" s="293"/>
      <c r="FH60" s="293"/>
      <c r="FI60" s="293"/>
      <c r="FJ60" s="293"/>
      <c r="FK60" s="293"/>
      <c r="FL60" s="293"/>
      <c r="FM60" s="293"/>
      <c r="FN60" s="293"/>
      <c r="FO60" s="293"/>
      <c r="FP60" s="293"/>
      <c r="FQ60" s="293"/>
      <c r="FR60" s="293"/>
      <c r="FS60" s="293"/>
      <c r="FT60" s="293"/>
      <c r="FU60" s="293"/>
      <c r="FV60" s="293"/>
      <c r="FW60" s="293"/>
      <c r="FX60" s="293"/>
      <c r="FY60" s="293"/>
      <c r="FZ60" s="293"/>
      <c r="GA60" s="293"/>
      <c r="GB60" s="293"/>
      <c r="GC60" s="293"/>
      <c r="GD60" s="293"/>
      <c r="GE60" s="293"/>
      <c r="GF60" s="293"/>
      <c r="GG60" s="293"/>
      <c r="GH60" s="293"/>
      <c r="GI60" s="293"/>
      <c r="GJ60" s="293"/>
      <c r="GK60" s="293"/>
      <c r="GL60" s="293"/>
      <c r="GM60" s="293"/>
      <c r="GN60" s="293"/>
      <c r="GO60" s="293"/>
      <c r="GP60" s="293"/>
      <c r="GQ60" s="293"/>
      <c r="GR60" s="293"/>
      <c r="GS60" s="293"/>
      <c r="GT60" s="293"/>
      <c r="GU60" s="293"/>
      <c r="GV60" s="293"/>
      <c r="GW60" s="293"/>
      <c r="GX60" s="293"/>
      <c r="GY60" s="293"/>
      <c r="GZ60" s="293"/>
      <c r="HA60" s="293"/>
      <c r="HB60" s="293"/>
      <c r="HC60" s="293"/>
      <c r="HD60" s="293"/>
      <c r="HE60" s="293"/>
      <c r="HF60" s="293"/>
      <c r="HG60" s="293"/>
      <c r="HH60" s="293"/>
      <c r="HI60" s="293"/>
      <c r="HJ60" s="293"/>
      <c r="HK60" s="293"/>
      <c r="HL60" s="293"/>
      <c r="HM60" s="293"/>
      <c r="HN60" s="293"/>
      <c r="HO60" s="293"/>
      <c r="HP60" s="293"/>
      <c r="HQ60" s="293"/>
      <c r="HR60" s="293"/>
      <c r="HS60" s="293"/>
      <c r="HT60" s="293"/>
      <c r="HU60" s="293"/>
      <c r="HV60" s="293"/>
      <c r="HW60" s="293"/>
      <c r="HX60" s="293"/>
      <c r="HY60" s="293"/>
      <c r="HZ60" s="293"/>
      <c r="IA60" s="293"/>
      <c r="IB60" s="293"/>
      <c r="IC60" s="293"/>
      <c r="ID60" s="293"/>
      <c r="IE60" s="293"/>
      <c r="IF60" s="293"/>
      <c r="IG60" s="293"/>
      <c r="IH60" s="293"/>
      <c r="II60" s="293"/>
      <c r="IJ60" s="293"/>
      <c r="IK60" s="293"/>
      <c r="IL60" s="293"/>
      <c r="IM60" s="293"/>
    </row>
    <row r="61" spans="1:247">
      <c r="A61" s="294"/>
      <c r="B61" s="305"/>
      <c r="C61" s="316"/>
      <c r="D61" s="291"/>
      <c r="E61" s="292"/>
      <c r="F61" s="292"/>
      <c r="G61" s="291"/>
      <c r="H61" s="291"/>
      <c r="I61" s="291"/>
      <c r="J61" s="291"/>
      <c r="K61" s="291"/>
      <c r="L61" s="291"/>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3"/>
      <c r="AL61" s="293"/>
      <c r="AM61" s="293"/>
      <c r="AN61" s="293"/>
      <c r="AO61" s="293"/>
      <c r="AP61" s="293"/>
      <c r="AQ61" s="293"/>
      <c r="AR61" s="293"/>
      <c r="AS61" s="293"/>
      <c r="AT61" s="293"/>
      <c r="AU61" s="293"/>
      <c r="AV61" s="293"/>
      <c r="AW61" s="293"/>
      <c r="AX61" s="293"/>
      <c r="AY61" s="293"/>
      <c r="AZ61" s="293"/>
      <c r="BA61" s="293"/>
      <c r="BB61" s="293"/>
      <c r="BC61" s="293"/>
      <c r="BD61" s="293"/>
      <c r="BE61" s="293"/>
      <c r="BF61" s="293"/>
      <c r="BG61" s="293"/>
      <c r="BH61" s="293"/>
      <c r="BI61" s="293"/>
      <c r="BJ61" s="293"/>
      <c r="BK61" s="293"/>
      <c r="BL61" s="293"/>
      <c r="BM61" s="293"/>
      <c r="BN61" s="293"/>
      <c r="BO61" s="293"/>
      <c r="BP61" s="293"/>
      <c r="BQ61" s="293"/>
      <c r="BR61" s="293"/>
      <c r="BS61" s="293"/>
      <c r="BT61" s="293"/>
      <c r="BU61" s="293"/>
      <c r="BV61" s="293"/>
      <c r="BW61" s="293"/>
      <c r="BX61" s="293"/>
      <c r="BY61" s="293"/>
      <c r="BZ61" s="293"/>
      <c r="CA61" s="293"/>
      <c r="CB61" s="293"/>
      <c r="CC61" s="293"/>
      <c r="CD61" s="293"/>
      <c r="CE61" s="293"/>
      <c r="CF61" s="293"/>
      <c r="CG61" s="293"/>
      <c r="CH61" s="293"/>
      <c r="CI61" s="293"/>
      <c r="CJ61" s="293"/>
      <c r="CK61" s="293"/>
      <c r="CL61" s="293"/>
      <c r="CM61" s="293"/>
      <c r="CN61" s="293"/>
      <c r="CO61" s="293"/>
      <c r="CP61" s="293"/>
      <c r="CQ61" s="293"/>
      <c r="CR61" s="293"/>
      <c r="CS61" s="293"/>
      <c r="CT61" s="293"/>
      <c r="CU61" s="293"/>
      <c r="CV61" s="293"/>
      <c r="CW61" s="293"/>
      <c r="CX61" s="293"/>
      <c r="CY61" s="293"/>
      <c r="CZ61" s="293"/>
      <c r="DA61" s="293"/>
      <c r="DB61" s="293"/>
      <c r="DC61" s="293"/>
      <c r="DD61" s="293"/>
      <c r="DE61" s="293"/>
      <c r="DF61" s="293"/>
      <c r="DG61" s="293"/>
      <c r="DH61" s="293"/>
      <c r="DI61" s="293"/>
      <c r="DJ61" s="293"/>
      <c r="DK61" s="293"/>
      <c r="DL61" s="293"/>
      <c r="DM61" s="293"/>
      <c r="DN61" s="293"/>
      <c r="DO61" s="293"/>
      <c r="DP61" s="293"/>
      <c r="DQ61" s="293"/>
      <c r="DR61" s="293"/>
      <c r="DS61" s="293"/>
      <c r="DT61" s="293"/>
      <c r="DU61" s="293"/>
      <c r="DV61" s="293"/>
      <c r="DW61" s="293"/>
      <c r="DX61" s="293"/>
      <c r="DY61" s="293"/>
      <c r="DZ61" s="293"/>
      <c r="EA61" s="293"/>
      <c r="EB61" s="293"/>
      <c r="EC61" s="293"/>
      <c r="ED61" s="293"/>
      <c r="EE61" s="293"/>
      <c r="EF61" s="293"/>
      <c r="EG61" s="293"/>
      <c r="EH61" s="293"/>
      <c r="EI61" s="293"/>
      <c r="EJ61" s="293"/>
      <c r="EK61" s="293"/>
      <c r="EL61" s="293"/>
      <c r="EM61" s="293"/>
      <c r="EN61" s="293"/>
      <c r="EO61" s="293"/>
      <c r="EP61" s="293"/>
      <c r="EQ61" s="293"/>
      <c r="ER61" s="293"/>
      <c r="ES61" s="293"/>
      <c r="ET61" s="293"/>
      <c r="EU61" s="293"/>
      <c r="EV61" s="293"/>
      <c r="EW61" s="293"/>
      <c r="EX61" s="293"/>
      <c r="EY61" s="293"/>
      <c r="EZ61" s="293"/>
      <c r="FA61" s="293"/>
      <c r="FB61" s="293"/>
      <c r="FC61" s="293"/>
      <c r="FD61" s="293"/>
      <c r="FE61" s="293"/>
      <c r="FF61" s="293"/>
      <c r="FG61" s="293"/>
      <c r="FH61" s="293"/>
      <c r="FI61" s="293"/>
      <c r="FJ61" s="293"/>
      <c r="FK61" s="293"/>
      <c r="FL61" s="293"/>
      <c r="FM61" s="293"/>
      <c r="FN61" s="293"/>
      <c r="FO61" s="293"/>
      <c r="FP61" s="293"/>
      <c r="FQ61" s="293"/>
      <c r="FR61" s="293"/>
      <c r="FS61" s="293"/>
      <c r="FT61" s="293"/>
      <c r="FU61" s="293"/>
      <c r="FV61" s="293"/>
      <c r="FW61" s="293"/>
      <c r="FX61" s="293"/>
      <c r="FY61" s="293"/>
      <c r="FZ61" s="293"/>
      <c r="GA61" s="293"/>
      <c r="GB61" s="293"/>
      <c r="GC61" s="293"/>
      <c r="GD61" s="293"/>
      <c r="GE61" s="293"/>
      <c r="GF61" s="293"/>
      <c r="GG61" s="293"/>
      <c r="GH61" s="293"/>
      <c r="GI61" s="293"/>
      <c r="GJ61" s="293"/>
      <c r="GK61" s="293"/>
      <c r="GL61" s="293"/>
      <c r="GM61" s="293"/>
      <c r="GN61" s="293"/>
      <c r="GO61" s="293"/>
      <c r="GP61" s="293"/>
      <c r="GQ61" s="293"/>
      <c r="GR61" s="293"/>
      <c r="GS61" s="293"/>
      <c r="GT61" s="293"/>
      <c r="GU61" s="293"/>
      <c r="GV61" s="293"/>
      <c r="GW61" s="293"/>
      <c r="GX61" s="293"/>
      <c r="GY61" s="293"/>
      <c r="GZ61" s="293"/>
      <c r="HA61" s="293"/>
      <c r="HB61" s="293"/>
      <c r="HC61" s="293"/>
      <c r="HD61" s="293"/>
      <c r="HE61" s="293"/>
      <c r="HF61" s="293"/>
      <c r="HG61" s="293"/>
      <c r="HH61" s="293"/>
      <c r="HI61" s="293"/>
      <c r="HJ61" s="293"/>
      <c r="HK61" s="293"/>
      <c r="HL61" s="293"/>
      <c r="HM61" s="293"/>
      <c r="HN61" s="293"/>
      <c r="HO61" s="293"/>
      <c r="HP61" s="293"/>
      <c r="HQ61" s="293"/>
      <c r="HR61" s="293"/>
      <c r="HS61" s="293"/>
      <c r="HT61" s="293"/>
      <c r="HU61" s="293"/>
      <c r="HV61" s="293"/>
      <c r="HW61" s="293"/>
      <c r="HX61" s="293"/>
      <c r="HY61" s="293"/>
      <c r="HZ61" s="293"/>
      <c r="IA61" s="293"/>
      <c r="IB61" s="293"/>
      <c r="IC61" s="293"/>
      <c r="ID61" s="293"/>
      <c r="IE61" s="293"/>
      <c r="IF61" s="293"/>
      <c r="IG61" s="293"/>
      <c r="IH61" s="293"/>
      <c r="II61" s="293"/>
      <c r="IJ61" s="293"/>
      <c r="IK61" s="293"/>
      <c r="IL61" s="293"/>
      <c r="IM61" s="293"/>
    </row>
    <row r="62" spans="1:247">
      <c r="A62" s="294"/>
      <c r="B62" s="305"/>
      <c r="C62" s="316"/>
      <c r="D62" s="291"/>
      <c r="E62" s="292"/>
      <c r="F62" s="292"/>
      <c r="G62" s="291"/>
      <c r="H62" s="291"/>
      <c r="I62" s="291"/>
      <c r="J62" s="291"/>
      <c r="K62" s="291"/>
      <c r="L62" s="291"/>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3"/>
      <c r="AL62" s="293"/>
      <c r="AM62" s="293"/>
      <c r="AN62" s="293"/>
      <c r="AO62" s="293"/>
      <c r="AP62" s="293"/>
      <c r="AQ62" s="293"/>
      <c r="AR62" s="293"/>
      <c r="AS62" s="293"/>
      <c r="AT62" s="293"/>
      <c r="AU62" s="293"/>
      <c r="AV62" s="293"/>
      <c r="AW62" s="293"/>
      <c r="AX62" s="293"/>
      <c r="AY62" s="293"/>
      <c r="AZ62" s="293"/>
      <c r="BA62" s="293"/>
      <c r="BB62" s="293"/>
      <c r="BC62" s="293"/>
      <c r="BD62" s="293"/>
      <c r="BE62" s="293"/>
      <c r="BF62" s="293"/>
      <c r="BG62" s="293"/>
      <c r="BH62" s="293"/>
      <c r="BI62" s="293"/>
      <c r="BJ62" s="293"/>
      <c r="BK62" s="293"/>
      <c r="BL62" s="293"/>
      <c r="BM62" s="293"/>
      <c r="BN62" s="293"/>
      <c r="BO62" s="293"/>
      <c r="BP62" s="293"/>
      <c r="BQ62" s="293"/>
      <c r="BR62" s="293"/>
      <c r="BS62" s="293"/>
      <c r="BT62" s="293"/>
      <c r="BU62" s="293"/>
      <c r="BV62" s="293"/>
      <c r="BW62" s="293"/>
      <c r="BX62" s="293"/>
      <c r="BY62" s="293"/>
      <c r="BZ62" s="293"/>
      <c r="CA62" s="293"/>
      <c r="CB62" s="293"/>
      <c r="CC62" s="293"/>
      <c r="CD62" s="293"/>
      <c r="CE62" s="293"/>
      <c r="CF62" s="293"/>
      <c r="CG62" s="293"/>
      <c r="CH62" s="293"/>
      <c r="CI62" s="293"/>
      <c r="CJ62" s="293"/>
      <c r="CK62" s="293"/>
      <c r="CL62" s="293"/>
      <c r="CM62" s="293"/>
      <c r="CN62" s="293"/>
      <c r="CO62" s="293"/>
      <c r="CP62" s="293"/>
      <c r="CQ62" s="293"/>
      <c r="CR62" s="293"/>
      <c r="CS62" s="293"/>
      <c r="CT62" s="293"/>
      <c r="CU62" s="293"/>
      <c r="CV62" s="293"/>
      <c r="CW62" s="293"/>
      <c r="CX62" s="293"/>
      <c r="CY62" s="293"/>
      <c r="CZ62" s="293"/>
      <c r="DA62" s="293"/>
      <c r="DB62" s="293"/>
      <c r="DC62" s="293"/>
      <c r="DD62" s="293"/>
      <c r="DE62" s="293"/>
      <c r="DF62" s="293"/>
      <c r="DG62" s="293"/>
      <c r="DH62" s="293"/>
      <c r="DI62" s="293"/>
      <c r="DJ62" s="293"/>
      <c r="DK62" s="293"/>
      <c r="DL62" s="293"/>
      <c r="DM62" s="293"/>
      <c r="DN62" s="293"/>
      <c r="DO62" s="293"/>
      <c r="DP62" s="293"/>
      <c r="DQ62" s="293"/>
      <c r="DR62" s="293"/>
      <c r="DS62" s="293"/>
      <c r="DT62" s="293"/>
      <c r="DU62" s="293"/>
      <c r="DV62" s="293"/>
      <c r="DW62" s="293"/>
      <c r="DX62" s="293"/>
      <c r="DY62" s="293"/>
      <c r="DZ62" s="293"/>
      <c r="EA62" s="293"/>
      <c r="EB62" s="293"/>
      <c r="EC62" s="293"/>
      <c r="ED62" s="293"/>
      <c r="EE62" s="293"/>
      <c r="EF62" s="293"/>
      <c r="EG62" s="293"/>
      <c r="EH62" s="293"/>
      <c r="EI62" s="293"/>
      <c r="EJ62" s="293"/>
      <c r="EK62" s="293"/>
      <c r="EL62" s="293"/>
      <c r="EM62" s="293"/>
      <c r="EN62" s="293"/>
      <c r="EO62" s="293"/>
      <c r="EP62" s="293"/>
      <c r="EQ62" s="293"/>
      <c r="ER62" s="293"/>
      <c r="ES62" s="293"/>
      <c r="ET62" s="293"/>
      <c r="EU62" s="293"/>
      <c r="EV62" s="293"/>
      <c r="EW62" s="293"/>
      <c r="EX62" s="293"/>
      <c r="EY62" s="293"/>
      <c r="EZ62" s="293"/>
      <c r="FA62" s="293"/>
      <c r="FB62" s="293"/>
      <c r="FC62" s="293"/>
      <c r="FD62" s="293"/>
      <c r="FE62" s="293"/>
      <c r="FF62" s="293"/>
      <c r="FG62" s="293"/>
      <c r="FH62" s="293"/>
      <c r="FI62" s="293"/>
      <c r="FJ62" s="293"/>
      <c r="FK62" s="293"/>
      <c r="FL62" s="293"/>
      <c r="FM62" s="293"/>
      <c r="FN62" s="293"/>
      <c r="FO62" s="293"/>
      <c r="FP62" s="293"/>
      <c r="FQ62" s="293"/>
      <c r="FR62" s="293"/>
      <c r="FS62" s="293"/>
      <c r="FT62" s="293"/>
      <c r="FU62" s="293"/>
      <c r="FV62" s="293"/>
      <c r="FW62" s="293"/>
      <c r="FX62" s="293"/>
      <c r="FY62" s="293"/>
      <c r="FZ62" s="293"/>
      <c r="GA62" s="293"/>
      <c r="GB62" s="293"/>
      <c r="GC62" s="293"/>
      <c r="GD62" s="293"/>
      <c r="GE62" s="293"/>
      <c r="GF62" s="293"/>
      <c r="GG62" s="293"/>
      <c r="GH62" s="293"/>
      <c r="GI62" s="293"/>
      <c r="GJ62" s="293"/>
      <c r="GK62" s="293"/>
      <c r="GL62" s="293"/>
      <c r="GM62" s="293"/>
      <c r="GN62" s="293"/>
      <c r="GO62" s="293"/>
      <c r="GP62" s="293"/>
      <c r="GQ62" s="293"/>
      <c r="GR62" s="293"/>
      <c r="GS62" s="293"/>
      <c r="GT62" s="293"/>
      <c r="GU62" s="293"/>
      <c r="GV62" s="293"/>
      <c r="GW62" s="293"/>
      <c r="GX62" s="293"/>
      <c r="GY62" s="293"/>
      <c r="GZ62" s="293"/>
      <c r="HA62" s="293"/>
      <c r="HB62" s="293"/>
      <c r="HC62" s="293"/>
      <c r="HD62" s="293"/>
      <c r="HE62" s="293"/>
      <c r="HF62" s="293"/>
      <c r="HG62" s="293"/>
      <c r="HH62" s="293"/>
      <c r="HI62" s="293"/>
      <c r="HJ62" s="293"/>
      <c r="HK62" s="293"/>
      <c r="HL62" s="293"/>
      <c r="HM62" s="293"/>
      <c r="HN62" s="293"/>
      <c r="HO62" s="293"/>
      <c r="HP62" s="293"/>
      <c r="HQ62" s="293"/>
      <c r="HR62" s="293"/>
      <c r="HS62" s="293"/>
      <c r="HT62" s="293"/>
      <c r="HU62" s="293"/>
      <c r="HV62" s="293"/>
      <c r="HW62" s="293"/>
      <c r="HX62" s="293"/>
      <c r="HY62" s="293"/>
      <c r="HZ62" s="293"/>
      <c r="IA62" s="293"/>
      <c r="IB62" s="293"/>
      <c r="IC62" s="293"/>
      <c r="ID62" s="293"/>
      <c r="IE62" s="293"/>
      <c r="IF62" s="293"/>
      <c r="IG62" s="293"/>
      <c r="IH62" s="293"/>
      <c r="II62" s="293"/>
      <c r="IJ62" s="293"/>
      <c r="IK62" s="293"/>
      <c r="IL62" s="293"/>
      <c r="IM62" s="293"/>
    </row>
    <row r="63" spans="1:247">
      <c r="A63" s="294"/>
      <c r="B63" s="305"/>
      <c r="C63" s="316"/>
      <c r="D63" s="291"/>
      <c r="E63" s="292"/>
      <c r="F63" s="292"/>
      <c r="G63" s="291"/>
      <c r="H63" s="291"/>
      <c r="I63" s="291"/>
      <c r="J63" s="291"/>
      <c r="K63" s="291"/>
      <c r="L63" s="291"/>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c r="BA63" s="293"/>
      <c r="BB63" s="293"/>
      <c r="BC63" s="293"/>
      <c r="BD63" s="293"/>
      <c r="BE63" s="293"/>
      <c r="BF63" s="293"/>
      <c r="BG63" s="293"/>
      <c r="BH63" s="293"/>
      <c r="BI63" s="293"/>
      <c r="BJ63" s="293"/>
      <c r="BK63" s="293"/>
      <c r="BL63" s="293"/>
      <c r="BM63" s="293"/>
      <c r="BN63" s="293"/>
      <c r="BO63" s="293"/>
      <c r="BP63" s="293"/>
      <c r="BQ63" s="293"/>
      <c r="BR63" s="293"/>
      <c r="BS63" s="293"/>
      <c r="BT63" s="293"/>
      <c r="BU63" s="293"/>
      <c r="BV63" s="293"/>
      <c r="BW63" s="293"/>
      <c r="BX63" s="293"/>
      <c r="BY63" s="293"/>
      <c r="BZ63" s="293"/>
      <c r="CA63" s="293"/>
      <c r="CB63" s="293"/>
      <c r="CC63" s="293"/>
      <c r="CD63" s="293"/>
      <c r="CE63" s="293"/>
      <c r="CF63" s="293"/>
      <c r="CG63" s="293"/>
      <c r="CH63" s="293"/>
      <c r="CI63" s="293"/>
      <c r="CJ63" s="293"/>
      <c r="CK63" s="293"/>
      <c r="CL63" s="293"/>
      <c r="CM63" s="293"/>
      <c r="CN63" s="293"/>
      <c r="CO63" s="293"/>
      <c r="CP63" s="293"/>
      <c r="CQ63" s="293"/>
      <c r="CR63" s="293"/>
      <c r="CS63" s="293"/>
      <c r="CT63" s="293"/>
      <c r="CU63" s="293"/>
      <c r="CV63" s="293"/>
      <c r="CW63" s="293"/>
      <c r="CX63" s="293"/>
      <c r="CY63" s="293"/>
      <c r="CZ63" s="293"/>
      <c r="DA63" s="293"/>
      <c r="DB63" s="293"/>
      <c r="DC63" s="293"/>
      <c r="DD63" s="293"/>
      <c r="DE63" s="293"/>
      <c r="DF63" s="293"/>
      <c r="DG63" s="293"/>
      <c r="DH63" s="293"/>
      <c r="DI63" s="293"/>
      <c r="DJ63" s="293"/>
      <c r="DK63" s="293"/>
      <c r="DL63" s="293"/>
      <c r="DM63" s="293"/>
      <c r="DN63" s="293"/>
      <c r="DO63" s="293"/>
      <c r="DP63" s="293"/>
      <c r="DQ63" s="293"/>
      <c r="DR63" s="293"/>
      <c r="DS63" s="293"/>
      <c r="DT63" s="293"/>
      <c r="DU63" s="293"/>
      <c r="DV63" s="293"/>
      <c r="DW63" s="293"/>
      <c r="DX63" s="293"/>
      <c r="DY63" s="293"/>
      <c r="DZ63" s="293"/>
      <c r="EA63" s="293"/>
      <c r="EB63" s="293"/>
      <c r="EC63" s="293"/>
      <c r="ED63" s="293"/>
      <c r="EE63" s="293"/>
      <c r="EF63" s="293"/>
      <c r="EG63" s="293"/>
      <c r="EH63" s="293"/>
      <c r="EI63" s="293"/>
      <c r="EJ63" s="293"/>
      <c r="EK63" s="293"/>
      <c r="EL63" s="293"/>
      <c r="EM63" s="293"/>
      <c r="EN63" s="293"/>
      <c r="EO63" s="293"/>
      <c r="EP63" s="293"/>
      <c r="EQ63" s="293"/>
      <c r="ER63" s="293"/>
      <c r="ES63" s="293"/>
      <c r="ET63" s="293"/>
      <c r="EU63" s="293"/>
      <c r="EV63" s="293"/>
      <c r="EW63" s="293"/>
      <c r="EX63" s="293"/>
      <c r="EY63" s="293"/>
      <c r="EZ63" s="293"/>
      <c r="FA63" s="293"/>
      <c r="FB63" s="293"/>
      <c r="FC63" s="293"/>
      <c r="FD63" s="293"/>
      <c r="FE63" s="293"/>
      <c r="FF63" s="293"/>
      <c r="FG63" s="293"/>
      <c r="FH63" s="293"/>
      <c r="FI63" s="293"/>
      <c r="FJ63" s="293"/>
      <c r="FK63" s="293"/>
      <c r="FL63" s="293"/>
      <c r="FM63" s="293"/>
      <c r="FN63" s="293"/>
      <c r="FO63" s="293"/>
      <c r="FP63" s="293"/>
      <c r="FQ63" s="293"/>
      <c r="FR63" s="293"/>
      <c r="FS63" s="293"/>
      <c r="FT63" s="293"/>
      <c r="FU63" s="293"/>
      <c r="FV63" s="293"/>
      <c r="FW63" s="293"/>
      <c r="FX63" s="293"/>
      <c r="FY63" s="293"/>
      <c r="FZ63" s="293"/>
      <c r="GA63" s="293"/>
      <c r="GB63" s="293"/>
      <c r="GC63" s="293"/>
      <c r="GD63" s="293"/>
      <c r="GE63" s="293"/>
      <c r="GF63" s="293"/>
      <c r="GG63" s="293"/>
      <c r="GH63" s="293"/>
      <c r="GI63" s="293"/>
      <c r="GJ63" s="293"/>
      <c r="GK63" s="293"/>
      <c r="GL63" s="293"/>
      <c r="GM63" s="293"/>
      <c r="GN63" s="293"/>
      <c r="GO63" s="293"/>
      <c r="GP63" s="293"/>
      <c r="GQ63" s="293"/>
      <c r="GR63" s="293"/>
      <c r="GS63" s="293"/>
      <c r="GT63" s="293"/>
      <c r="GU63" s="293"/>
      <c r="GV63" s="293"/>
      <c r="GW63" s="293"/>
      <c r="GX63" s="293"/>
      <c r="GY63" s="293"/>
      <c r="GZ63" s="293"/>
      <c r="HA63" s="293"/>
      <c r="HB63" s="293"/>
      <c r="HC63" s="293"/>
      <c r="HD63" s="293"/>
      <c r="HE63" s="293"/>
      <c r="HF63" s="293"/>
      <c r="HG63" s="293"/>
      <c r="HH63" s="293"/>
      <c r="HI63" s="293"/>
      <c r="HJ63" s="293"/>
      <c r="HK63" s="293"/>
      <c r="HL63" s="293"/>
      <c r="HM63" s="293"/>
      <c r="HN63" s="293"/>
      <c r="HO63" s="293"/>
      <c r="HP63" s="293"/>
      <c r="HQ63" s="293"/>
      <c r="HR63" s="293"/>
      <c r="HS63" s="293"/>
      <c r="HT63" s="293"/>
      <c r="HU63" s="293"/>
      <c r="HV63" s="293"/>
      <c r="HW63" s="293"/>
      <c r="HX63" s="293"/>
      <c r="HY63" s="293"/>
      <c r="HZ63" s="293"/>
      <c r="IA63" s="293"/>
      <c r="IB63" s="293"/>
      <c r="IC63" s="293"/>
      <c r="ID63" s="293"/>
      <c r="IE63" s="293"/>
      <c r="IF63" s="293"/>
      <c r="IG63" s="293"/>
      <c r="IH63" s="293"/>
      <c r="II63" s="293"/>
      <c r="IJ63" s="293"/>
      <c r="IK63" s="293"/>
      <c r="IL63" s="293"/>
      <c r="IM63" s="293"/>
    </row>
    <row r="64" spans="1:247">
      <c r="A64" s="294"/>
      <c r="B64" s="305"/>
      <c r="C64" s="316"/>
      <c r="D64" s="291"/>
      <c r="E64" s="292"/>
      <c r="F64" s="292"/>
      <c r="G64" s="291"/>
      <c r="H64" s="291"/>
      <c r="I64" s="291"/>
      <c r="J64" s="291"/>
      <c r="K64" s="291"/>
      <c r="L64" s="291"/>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3"/>
      <c r="AL64" s="293"/>
      <c r="AM64" s="293"/>
      <c r="AN64" s="293"/>
      <c r="AO64" s="293"/>
      <c r="AP64" s="293"/>
      <c r="AQ64" s="293"/>
      <c r="AR64" s="293"/>
      <c r="AS64" s="293"/>
      <c r="AT64" s="293"/>
      <c r="AU64" s="293"/>
      <c r="AV64" s="293"/>
      <c r="AW64" s="293"/>
      <c r="AX64" s="293"/>
      <c r="AY64" s="293"/>
      <c r="AZ64" s="293"/>
      <c r="BA64" s="293"/>
      <c r="BB64" s="293"/>
      <c r="BC64" s="293"/>
      <c r="BD64" s="293"/>
      <c r="BE64" s="293"/>
      <c r="BF64" s="293"/>
      <c r="BG64" s="293"/>
      <c r="BH64" s="293"/>
      <c r="BI64" s="293"/>
      <c r="BJ64" s="293"/>
      <c r="BK64" s="293"/>
      <c r="BL64" s="293"/>
      <c r="BM64" s="293"/>
      <c r="BN64" s="293"/>
      <c r="BO64" s="293"/>
      <c r="BP64" s="293"/>
      <c r="BQ64" s="293"/>
      <c r="BR64" s="293"/>
      <c r="BS64" s="293"/>
      <c r="BT64" s="293"/>
      <c r="BU64" s="293"/>
      <c r="BV64" s="293"/>
      <c r="BW64" s="293"/>
      <c r="BX64" s="293"/>
      <c r="BY64" s="293"/>
      <c r="BZ64" s="293"/>
      <c r="CA64" s="293"/>
      <c r="CB64" s="293"/>
      <c r="CC64" s="293"/>
      <c r="CD64" s="293"/>
      <c r="CE64" s="293"/>
      <c r="CF64" s="293"/>
      <c r="CG64" s="293"/>
      <c r="CH64" s="293"/>
      <c r="CI64" s="293"/>
      <c r="CJ64" s="293"/>
      <c r="CK64" s="293"/>
      <c r="CL64" s="293"/>
      <c r="CM64" s="293"/>
      <c r="CN64" s="293"/>
      <c r="CO64" s="293"/>
      <c r="CP64" s="293"/>
      <c r="CQ64" s="293"/>
      <c r="CR64" s="293"/>
      <c r="CS64" s="293"/>
      <c r="CT64" s="293"/>
      <c r="CU64" s="293"/>
      <c r="CV64" s="293"/>
      <c r="CW64" s="293"/>
      <c r="CX64" s="293"/>
      <c r="CY64" s="293"/>
      <c r="CZ64" s="293"/>
      <c r="DA64" s="293"/>
      <c r="DB64" s="293"/>
      <c r="DC64" s="293"/>
      <c r="DD64" s="293"/>
      <c r="DE64" s="293"/>
      <c r="DF64" s="293"/>
      <c r="DG64" s="293"/>
      <c r="DH64" s="293"/>
      <c r="DI64" s="293"/>
      <c r="DJ64" s="293"/>
      <c r="DK64" s="293"/>
      <c r="DL64" s="293"/>
      <c r="DM64" s="293"/>
      <c r="DN64" s="293"/>
      <c r="DO64" s="293"/>
      <c r="DP64" s="293"/>
      <c r="DQ64" s="293"/>
      <c r="DR64" s="293"/>
      <c r="DS64" s="293"/>
      <c r="DT64" s="293"/>
      <c r="DU64" s="293"/>
      <c r="DV64" s="293"/>
      <c r="DW64" s="293"/>
      <c r="DX64" s="293"/>
      <c r="DY64" s="293"/>
      <c r="DZ64" s="293"/>
      <c r="EA64" s="293"/>
      <c r="EB64" s="293"/>
      <c r="EC64" s="293"/>
      <c r="ED64" s="293"/>
      <c r="EE64" s="293"/>
      <c r="EF64" s="293"/>
      <c r="EG64" s="293"/>
      <c r="EH64" s="293"/>
      <c r="EI64" s="293"/>
      <c r="EJ64" s="293"/>
      <c r="EK64" s="293"/>
      <c r="EL64" s="293"/>
      <c r="EM64" s="293"/>
      <c r="EN64" s="293"/>
      <c r="EO64" s="293"/>
      <c r="EP64" s="293"/>
      <c r="EQ64" s="293"/>
      <c r="ER64" s="293"/>
      <c r="ES64" s="293"/>
      <c r="ET64" s="293"/>
      <c r="EU64" s="293"/>
      <c r="EV64" s="293"/>
      <c r="EW64" s="293"/>
      <c r="EX64" s="293"/>
      <c r="EY64" s="293"/>
      <c r="EZ64" s="293"/>
      <c r="FA64" s="293"/>
      <c r="FB64" s="293"/>
      <c r="FC64" s="293"/>
      <c r="FD64" s="293"/>
      <c r="FE64" s="293"/>
      <c r="FF64" s="293"/>
      <c r="FG64" s="293"/>
      <c r="FH64" s="293"/>
      <c r="FI64" s="293"/>
      <c r="FJ64" s="293"/>
      <c r="FK64" s="293"/>
      <c r="FL64" s="293"/>
      <c r="FM64" s="293"/>
      <c r="FN64" s="293"/>
      <c r="FO64" s="293"/>
      <c r="FP64" s="293"/>
      <c r="FQ64" s="293"/>
      <c r="FR64" s="293"/>
      <c r="FS64" s="293"/>
      <c r="FT64" s="293"/>
      <c r="FU64" s="293"/>
      <c r="FV64" s="293"/>
      <c r="FW64" s="293"/>
      <c r="FX64" s="293"/>
      <c r="FY64" s="293"/>
      <c r="FZ64" s="293"/>
      <c r="GA64" s="293"/>
      <c r="GB64" s="293"/>
      <c r="GC64" s="293"/>
      <c r="GD64" s="293"/>
      <c r="GE64" s="293"/>
      <c r="GF64" s="293"/>
      <c r="GG64" s="293"/>
      <c r="GH64" s="293"/>
      <c r="GI64" s="293"/>
      <c r="GJ64" s="293"/>
      <c r="GK64" s="293"/>
      <c r="GL64" s="293"/>
      <c r="GM64" s="293"/>
      <c r="GN64" s="293"/>
      <c r="GO64" s="293"/>
      <c r="GP64" s="293"/>
      <c r="GQ64" s="293"/>
      <c r="GR64" s="293"/>
      <c r="GS64" s="293"/>
      <c r="GT64" s="293"/>
      <c r="GU64" s="293"/>
      <c r="GV64" s="293"/>
      <c r="GW64" s="293"/>
      <c r="GX64" s="293"/>
      <c r="GY64" s="293"/>
      <c r="GZ64" s="293"/>
      <c r="HA64" s="293"/>
      <c r="HB64" s="293"/>
      <c r="HC64" s="293"/>
      <c r="HD64" s="293"/>
      <c r="HE64" s="293"/>
      <c r="HF64" s="293"/>
      <c r="HG64" s="293"/>
      <c r="HH64" s="293"/>
      <c r="HI64" s="293"/>
      <c r="HJ64" s="293"/>
      <c r="HK64" s="293"/>
      <c r="HL64" s="293"/>
      <c r="HM64" s="293"/>
      <c r="HN64" s="293"/>
      <c r="HO64" s="293"/>
      <c r="HP64" s="293"/>
      <c r="HQ64" s="293"/>
      <c r="HR64" s="293"/>
      <c r="HS64" s="293"/>
      <c r="HT64" s="293"/>
      <c r="HU64" s="293"/>
      <c r="HV64" s="293"/>
      <c r="HW64" s="293"/>
      <c r="HX64" s="293"/>
      <c r="HY64" s="293"/>
      <c r="HZ64" s="293"/>
      <c r="IA64" s="293"/>
      <c r="IB64" s="293"/>
      <c r="IC64" s="293"/>
      <c r="ID64" s="293"/>
      <c r="IE64" s="293"/>
      <c r="IF64" s="293"/>
      <c r="IG64" s="293"/>
      <c r="IH64" s="293"/>
      <c r="II64" s="293"/>
      <c r="IJ64" s="293"/>
      <c r="IK64" s="293"/>
      <c r="IL64" s="293"/>
      <c r="IM64" s="293"/>
    </row>
    <row r="65" spans="1:247">
      <c r="A65" s="294"/>
      <c r="B65" s="305"/>
      <c r="C65" s="316"/>
      <c r="D65" s="291"/>
      <c r="E65" s="292"/>
      <c r="F65" s="292"/>
      <c r="G65" s="291"/>
      <c r="H65" s="291"/>
      <c r="I65" s="291"/>
      <c r="J65" s="291"/>
      <c r="K65" s="291"/>
      <c r="L65" s="291"/>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3"/>
      <c r="AL65" s="293"/>
      <c r="AM65" s="293"/>
      <c r="AN65" s="293"/>
      <c r="AO65" s="293"/>
      <c r="AP65" s="293"/>
      <c r="AQ65" s="293"/>
      <c r="AR65" s="293"/>
      <c r="AS65" s="293"/>
      <c r="AT65" s="293"/>
      <c r="AU65" s="293"/>
      <c r="AV65" s="293"/>
      <c r="AW65" s="293"/>
      <c r="AX65" s="293"/>
      <c r="AY65" s="293"/>
      <c r="AZ65" s="293"/>
      <c r="BA65" s="293"/>
      <c r="BB65" s="293"/>
      <c r="BC65" s="293"/>
      <c r="BD65" s="293"/>
      <c r="BE65" s="293"/>
      <c r="BF65" s="293"/>
      <c r="BG65" s="293"/>
      <c r="BH65" s="293"/>
      <c r="BI65" s="293"/>
      <c r="BJ65" s="293"/>
      <c r="BK65" s="293"/>
      <c r="BL65" s="293"/>
      <c r="BM65" s="293"/>
      <c r="BN65" s="293"/>
      <c r="BO65" s="293"/>
      <c r="BP65" s="293"/>
      <c r="BQ65" s="293"/>
      <c r="BR65" s="293"/>
      <c r="BS65" s="293"/>
      <c r="BT65" s="293"/>
      <c r="BU65" s="293"/>
      <c r="BV65" s="293"/>
      <c r="BW65" s="293"/>
      <c r="BX65" s="293"/>
      <c r="BY65" s="293"/>
      <c r="BZ65" s="293"/>
      <c r="CA65" s="293"/>
      <c r="CB65" s="293"/>
      <c r="CC65" s="293"/>
      <c r="CD65" s="293"/>
      <c r="CE65" s="293"/>
      <c r="CF65" s="293"/>
      <c r="CG65" s="293"/>
      <c r="CH65" s="293"/>
      <c r="CI65" s="293"/>
      <c r="CJ65" s="293"/>
      <c r="CK65" s="293"/>
      <c r="CL65" s="293"/>
      <c r="CM65" s="293"/>
      <c r="CN65" s="293"/>
      <c r="CO65" s="293"/>
      <c r="CP65" s="293"/>
      <c r="CQ65" s="293"/>
      <c r="CR65" s="293"/>
      <c r="CS65" s="293"/>
      <c r="CT65" s="293"/>
      <c r="CU65" s="293"/>
      <c r="CV65" s="293"/>
      <c r="CW65" s="293"/>
      <c r="CX65" s="293"/>
      <c r="CY65" s="293"/>
      <c r="CZ65" s="293"/>
      <c r="DA65" s="293"/>
      <c r="DB65" s="293"/>
      <c r="DC65" s="293"/>
      <c r="DD65" s="293"/>
      <c r="DE65" s="293"/>
      <c r="DF65" s="293"/>
      <c r="DG65" s="293"/>
      <c r="DH65" s="293"/>
      <c r="DI65" s="293"/>
      <c r="DJ65" s="293"/>
      <c r="DK65" s="293"/>
      <c r="DL65" s="293"/>
      <c r="DM65" s="293"/>
      <c r="DN65" s="293"/>
      <c r="DO65" s="293"/>
      <c r="DP65" s="293"/>
      <c r="DQ65" s="293"/>
      <c r="DR65" s="293"/>
      <c r="DS65" s="293"/>
      <c r="DT65" s="293"/>
      <c r="DU65" s="293"/>
      <c r="DV65" s="293"/>
      <c r="DW65" s="293"/>
      <c r="DX65" s="293"/>
      <c r="DY65" s="293"/>
      <c r="DZ65" s="293"/>
      <c r="EA65" s="293"/>
      <c r="EB65" s="293"/>
      <c r="EC65" s="293"/>
      <c r="ED65" s="293"/>
      <c r="EE65" s="293"/>
      <c r="EF65" s="293"/>
      <c r="EG65" s="293"/>
      <c r="EH65" s="293"/>
      <c r="EI65" s="293"/>
      <c r="EJ65" s="293"/>
      <c r="EK65" s="293"/>
      <c r="EL65" s="293"/>
      <c r="EM65" s="293"/>
      <c r="EN65" s="293"/>
      <c r="EO65" s="293"/>
      <c r="EP65" s="293"/>
      <c r="EQ65" s="293"/>
      <c r="ER65" s="293"/>
      <c r="ES65" s="293"/>
      <c r="ET65" s="293"/>
      <c r="EU65" s="293"/>
      <c r="EV65" s="293"/>
      <c r="EW65" s="293"/>
      <c r="EX65" s="293"/>
      <c r="EY65" s="293"/>
      <c r="EZ65" s="293"/>
      <c r="FA65" s="293"/>
      <c r="FB65" s="293"/>
      <c r="FC65" s="293"/>
      <c r="FD65" s="293"/>
      <c r="FE65" s="293"/>
      <c r="FF65" s="293"/>
      <c r="FG65" s="293"/>
      <c r="FH65" s="293"/>
      <c r="FI65" s="293"/>
      <c r="FJ65" s="293"/>
      <c r="FK65" s="293"/>
      <c r="FL65" s="293"/>
      <c r="FM65" s="293"/>
      <c r="FN65" s="293"/>
      <c r="FO65" s="293"/>
      <c r="FP65" s="293"/>
      <c r="FQ65" s="293"/>
      <c r="FR65" s="293"/>
      <c r="FS65" s="293"/>
      <c r="FT65" s="293"/>
      <c r="FU65" s="293"/>
      <c r="FV65" s="293"/>
      <c r="FW65" s="293"/>
      <c r="FX65" s="293"/>
      <c r="FY65" s="293"/>
      <c r="FZ65" s="293"/>
      <c r="GA65" s="293"/>
      <c r="GB65" s="293"/>
      <c r="GC65" s="293"/>
      <c r="GD65" s="293"/>
      <c r="GE65" s="293"/>
      <c r="GF65" s="293"/>
      <c r="GG65" s="293"/>
      <c r="GH65" s="293"/>
      <c r="GI65" s="293"/>
      <c r="GJ65" s="293"/>
      <c r="GK65" s="293"/>
      <c r="GL65" s="293"/>
      <c r="GM65" s="293"/>
      <c r="GN65" s="293"/>
      <c r="GO65" s="293"/>
      <c r="GP65" s="293"/>
      <c r="GQ65" s="293"/>
      <c r="GR65" s="293"/>
      <c r="GS65" s="293"/>
      <c r="GT65" s="293"/>
      <c r="GU65" s="293"/>
      <c r="GV65" s="293"/>
      <c r="GW65" s="293"/>
      <c r="GX65" s="293"/>
      <c r="GY65" s="293"/>
      <c r="GZ65" s="293"/>
      <c r="HA65" s="293"/>
      <c r="HB65" s="293"/>
      <c r="HC65" s="293"/>
      <c r="HD65" s="293"/>
      <c r="HE65" s="293"/>
      <c r="HF65" s="293"/>
      <c r="HG65" s="293"/>
      <c r="HH65" s="293"/>
      <c r="HI65" s="293"/>
      <c r="HJ65" s="293"/>
      <c r="HK65" s="293"/>
      <c r="HL65" s="293"/>
      <c r="HM65" s="293"/>
      <c r="HN65" s="293"/>
      <c r="HO65" s="293"/>
      <c r="HP65" s="293"/>
      <c r="HQ65" s="293"/>
      <c r="HR65" s="293"/>
      <c r="HS65" s="293"/>
      <c r="HT65" s="293"/>
      <c r="HU65" s="293"/>
      <c r="HV65" s="293"/>
      <c r="HW65" s="293"/>
      <c r="HX65" s="293"/>
      <c r="HY65" s="293"/>
      <c r="HZ65" s="293"/>
      <c r="IA65" s="293"/>
      <c r="IB65" s="293"/>
      <c r="IC65" s="293"/>
      <c r="ID65" s="293"/>
      <c r="IE65" s="293"/>
      <c r="IF65" s="293"/>
      <c r="IG65" s="293"/>
      <c r="IH65" s="293"/>
      <c r="II65" s="293"/>
      <c r="IJ65" s="293"/>
      <c r="IK65" s="293"/>
      <c r="IL65" s="293"/>
      <c r="IM65" s="293"/>
    </row>
    <row r="66" spans="1:247">
      <c r="A66" s="294"/>
      <c r="B66" s="305"/>
      <c r="C66" s="316"/>
      <c r="D66" s="291"/>
      <c r="E66" s="292"/>
      <c r="F66" s="292"/>
      <c r="G66" s="291"/>
      <c r="H66" s="291"/>
      <c r="I66" s="291"/>
      <c r="J66" s="291"/>
      <c r="K66" s="291"/>
      <c r="L66" s="291"/>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3"/>
      <c r="AK66" s="293"/>
      <c r="AL66" s="293"/>
      <c r="AM66" s="293"/>
      <c r="AN66" s="293"/>
      <c r="AO66" s="293"/>
      <c r="AP66" s="293"/>
      <c r="AQ66" s="293"/>
      <c r="AR66" s="293"/>
      <c r="AS66" s="293"/>
      <c r="AT66" s="293"/>
      <c r="AU66" s="293"/>
      <c r="AV66" s="293"/>
      <c r="AW66" s="293"/>
      <c r="AX66" s="293"/>
      <c r="AY66" s="293"/>
      <c r="AZ66" s="293"/>
      <c r="BA66" s="293"/>
      <c r="BB66" s="293"/>
      <c r="BC66" s="293"/>
      <c r="BD66" s="293"/>
      <c r="BE66" s="293"/>
      <c r="BF66" s="293"/>
      <c r="BG66" s="293"/>
      <c r="BH66" s="293"/>
      <c r="BI66" s="293"/>
      <c r="BJ66" s="293"/>
      <c r="BK66" s="293"/>
      <c r="BL66" s="293"/>
      <c r="BM66" s="293"/>
      <c r="BN66" s="293"/>
      <c r="BO66" s="293"/>
      <c r="BP66" s="293"/>
      <c r="BQ66" s="293"/>
      <c r="BR66" s="293"/>
      <c r="BS66" s="293"/>
      <c r="BT66" s="293"/>
      <c r="BU66" s="293"/>
      <c r="BV66" s="293"/>
      <c r="BW66" s="293"/>
      <c r="BX66" s="293"/>
      <c r="BY66" s="293"/>
      <c r="BZ66" s="293"/>
      <c r="CA66" s="293"/>
      <c r="CB66" s="293"/>
      <c r="CC66" s="293"/>
      <c r="CD66" s="293"/>
      <c r="CE66" s="293"/>
      <c r="CF66" s="293"/>
      <c r="CG66" s="293"/>
      <c r="CH66" s="293"/>
      <c r="CI66" s="293"/>
      <c r="CJ66" s="293"/>
      <c r="CK66" s="293"/>
      <c r="CL66" s="293"/>
      <c r="CM66" s="293"/>
      <c r="CN66" s="293"/>
      <c r="CO66" s="293"/>
      <c r="CP66" s="293"/>
      <c r="CQ66" s="293"/>
      <c r="CR66" s="293"/>
      <c r="CS66" s="293"/>
      <c r="CT66" s="293"/>
      <c r="CU66" s="293"/>
      <c r="CV66" s="293"/>
      <c r="CW66" s="293"/>
      <c r="CX66" s="293"/>
      <c r="CY66" s="293"/>
      <c r="CZ66" s="293"/>
      <c r="DA66" s="293"/>
      <c r="DB66" s="293"/>
      <c r="DC66" s="293"/>
      <c r="DD66" s="293"/>
      <c r="DE66" s="293"/>
      <c r="DF66" s="293"/>
      <c r="DG66" s="293"/>
      <c r="DH66" s="293"/>
      <c r="DI66" s="293"/>
      <c r="DJ66" s="293"/>
      <c r="DK66" s="293"/>
      <c r="DL66" s="293"/>
      <c r="DM66" s="293"/>
      <c r="DN66" s="293"/>
      <c r="DO66" s="293"/>
      <c r="DP66" s="293"/>
      <c r="DQ66" s="293"/>
      <c r="DR66" s="293"/>
      <c r="DS66" s="293"/>
      <c r="DT66" s="293"/>
      <c r="DU66" s="293"/>
      <c r="DV66" s="293"/>
      <c r="DW66" s="293"/>
      <c r="DX66" s="293"/>
      <c r="DY66" s="293"/>
      <c r="DZ66" s="293"/>
      <c r="EA66" s="293"/>
      <c r="EB66" s="293"/>
      <c r="EC66" s="293"/>
      <c r="ED66" s="293"/>
      <c r="EE66" s="293"/>
      <c r="EF66" s="293"/>
      <c r="EG66" s="293"/>
      <c r="EH66" s="293"/>
      <c r="EI66" s="293"/>
      <c r="EJ66" s="293"/>
      <c r="EK66" s="293"/>
      <c r="EL66" s="293"/>
      <c r="EM66" s="293"/>
      <c r="EN66" s="293"/>
      <c r="EO66" s="293"/>
      <c r="EP66" s="293"/>
      <c r="EQ66" s="293"/>
      <c r="ER66" s="293"/>
      <c r="ES66" s="293"/>
      <c r="ET66" s="293"/>
      <c r="EU66" s="293"/>
      <c r="EV66" s="293"/>
      <c r="EW66" s="293"/>
      <c r="EX66" s="293"/>
      <c r="EY66" s="293"/>
      <c r="EZ66" s="293"/>
      <c r="FA66" s="293"/>
      <c r="FB66" s="293"/>
      <c r="FC66" s="293"/>
      <c r="FD66" s="293"/>
      <c r="FE66" s="293"/>
      <c r="FF66" s="293"/>
      <c r="FG66" s="293"/>
      <c r="FH66" s="293"/>
      <c r="FI66" s="293"/>
      <c r="FJ66" s="293"/>
      <c r="FK66" s="293"/>
      <c r="FL66" s="293"/>
      <c r="FM66" s="293"/>
      <c r="FN66" s="293"/>
      <c r="FO66" s="293"/>
      <c r="FP66" s="293"/>
      <c r="FQ66" s="293"/>
      <c r="FR66" s="293"/>
      <c r="FS66" s="293"/>
      <c r="FT66" s="293"/>
      <c r="FU66" s="293"/>
      <c r="FV66" s="293"/>
      <c r="FW66" s="293"/>
      <c r="FX66" s="293"/>
      <c r="FY66" s="293"/>
      <c r="FZ66" s="293"/>
      <c r="GA66" s="293"/>
      <c r="GB66" s="293"/>
      <c r="GC66" s="293"/>
      <c r="GD66" s="293"/>
      <c r="GE66" s="293"/>
      <c r="GF66" s="293"/>
      <c r="GG66" s="293"/>
      <c r="GH66" s="293"/>
      <c r="GI66" s="293"/>
      <c r="GJ66" s="293"/>
      <c r="GK66" s="293"/>
      <c r="GL66" s="293"/>
      <c r="GM66" s="293"/>
      <c r="GN66" s="293"/>
      <c r="GO66" s="293"/>
      <c r="GP66" s="293"/>
      <c r="GQ66" s="293"/>
      <c r="GR66" s="293"/>
      <c r="GS66" s="293"/>
      <c r="GT66" s="293"/>
      <c r="GU66" s="293"/>
      <c r="GV66" s="293"/>
      <c r="GW66" s="293"/>
      <c r="GX66" s="293"/>
      <c r="GY66" s="293"/>
      <c r="GZ66" s="293"/>
      <c r="HA66" s="293"/>
      <c r="HB66" s="293"/>
      <c r="HC66" s="293"/>
      <c r="HD66" s="293"/>
      <c r="HE66" s="293"/>
      <c r="HF66" s="293"/>
      <c r="HG66" s="293"/>
      <c r="HH66" s="293"/>
      <c r="HI66" s="293"/>
      <c r="HJ66" s="293"/>
      <c r="HK66" s="293"/>
      <c r="HL66" s="293"/>
      <c r="HM66" s="293"/>
      <c r="HN66" s="293"/>
      <c r="HO66" s="293"/>
      <c r="HP66" s="293"/>
      <c r="HQ66" s="293"/>
      <c r="HR66" s="293"/>
      <c r="HS66" s="293"/>
      <c r="HT66" s="293"/>
      <c r="HU66" s="293"/>
      <c r="HV66" s="293"/>
      <c r="HW66" s="293"/>
      <c r="HX66" s="293"/>
      <c r="HY66" s="293"/>
      <c r="HZ66" s="293"/>
      <c r="IA66" s="293"/>
      <c r="IB66" s="293"/>
      <c r="IC66" s="293"/>
      <c r="ID66" s="293"/>
      <c r="IE66" s="293"/>
      <c r="IF66" s="293"/>
      <c r="IG66" s="293"/>
      <c r="IH66" s="293"/>
      <c r="II66" s="293"/>
      <c r="IJ66" s="293"/>
      <c r="IK66" s="293"/>
      <c r="IL66" s="293"/>
      <c r="IM66" s="293"/>
    </row>
    <row r="67" spans="1:247">
      <c r="A67" s="294"/>
      <c r="B67" s="305"/>
      <c r="C67" s="316"/>
      <c r="D67" s="291"/>
      <c r="E67" s="292"/>
      <c r="F67" s="292"/>
      <c r="G67" s="291"/>
      <c r="H67" s="291"/>
      <c r="I67" s="291"/>
      <c r="J67" s="291"/>
      <c r="K67" s="291"/>
      <c r="L67" s="291"/>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3"/>
      <c r="AL67" s="293"/>
      <c r="AM67" s="293"/>
      <c r="AN67" s="293"/>
      <c r="AO67" s="293"/>
      <c r="AP67" s="293"/>
      <c r="AQ67" s="293"/>
      <c r="AR67" s="293"/>
      <c r="AS67" s="293"/>
      <c r="AT67" s="293"/>
      <c r="AU67" s="293"/>
      <c r="AV67" s="293"/>
      <c r="AW67" s="293"/>
      <c r="AX67" s="293"/>
      <c r="AY67" s="293"/>
      <c r="AZ67" s="293"/>
      <c r="BA67" s="293"/>
      <c r="BB67" s="293"/>
      <c r="BC67" s="293"/>
      <c r="BD67" s="293"/>
      <c r="BE67" s="293"/>
      <c r="BF67" s="293"/>
      <c r="BG67" s="293"/>
      <c r="BH67" s="293"/>
      <c r="BI67" s="293"/>
      <c r="BJ67" s="293"/>
      <c r="BK67" s="293"/>
      <c r="BL67" s="293"/>
      <c r="BM67" s="293"/>
      <c r="BN67" s="293"/>
      <c r="BO67" s="293"/>
      <c r="BP67" s="293"/>
      <c r="BQ67" s="293"/>
      <c r="BR67" s="293"/>
      <c r="BS67" s="293"/>
      <c r="BT67" s="293"/>
      <c r="BU67" s="293"/>
      <c r="BV67" s="293"/>
      <c r="BW67" s="293"/>
      <c r="BX67" s="293"/>
      <c r="BY67" s="293"/>
      <c r="BZ67" s="293"/>
      <c r="CA67" s="293"/>
      <c r="CB67" s="293"/>
      <c r="CC67" s="293"/>
      <c r="CD67" s="293"/>
      <c r="CE67" s="293"/>
      <c r="CF67" s="293"/>
      <c r="CG67" s="293"/>
      <c r="CH67" s="293"/>
      <c r="CI67" s="293"/>
      <c r="CJ67" s="293"/>
      <c r="CK67" s="293"/>
      <c r="CL67" s="293"/>
      <c r="CM67" s="293"/>
      <c r="CN67" s="293"/>
      <c r="CO67" s="293"/>
      <c r="CP67" s="293"/>
      <c r="CQ67" s="293"/>
      <c r="CR67" s="293"/>
      <c r="CS67" s="293"/>
      <c r="CT67" s="293"/>
      <c r="CU67" s="293"/>
      <c r="CV67" s="293"/>
      <c r="CW67" s="293"/>
      <c r="CX67" s="293"/>
      <c r="CY67" s="293"/>
      <c r="CZ67" s="293"/>
      <c r="DA67" s="293"/>
      <c r="DB67" s="293"/>
      <c r="DC67" s="293"/>
      <c r="DD67" s="293"/>
      <c r="DE67" s="293"/>
      <c r="DF67" s="293"/>
      <c r="DG67" s="293"/>
      <c r="DH67" s="293"/>
      <c r="DI67" s="293"/>
      <c r="DJ67" s="293"/>
      <c r="DK67" s="293"/>
      <c r="DL67" s="293"/>
      <c r="DM67" s="293"/>
      <c r="DN67" s="293"/>
      <c r="DO67" s="293"/>
      <c r="DP67" s="293"/>
      <c r="DQ67" s="293"/>
      <c r="DR67" s="293"/>
      <c r="DS67" s="293"/>
      <c r="DT67" s="293"/>
      <c r="DU67" s="293"/>
      <c r="DV67" s="293"/>
      <c r="DW67" s="293"/>
      <c r="DX67" s="293"/>
      <c r="DY67" s="293"/>
      <c r="DZ67" s="293"/>
      <c r="EA67" s="293"/>
      <c r="EB67" s="293"/>
      <c r="EC67" s="293"/>
      <c r="ED67" s="293"/>
      <c r="EE67" s="293"/>
      <c r="EF67" s="293"/>
      <c r="EG67" s="293"/>
      <c r="EH67" s="293"/>
      <c r="EI67" s="293"/>
      <c r="EJ67" s="293"/>
      <c r="EK67" s="293"/>
      <c r="EL67" s="293"/>
      <c r="EM67" s="293"/>
      <c r="EN67" s="293"/>
      <c r="EO67" s="293"/>
      <c r="EP67" s="293"/>
      <c r="EQ67" s="293"/>
      <c r="ER67" s="293"/>
      <c r="ES67" s="293"/>
      <c r="ET67" s="293"/>
      <c r="EU67" s="293"/>
      <c r="EV67" s="293"/>
      <c r="EW67" s="293"/>
      <c r="EX67" s="293"/>
      <c r="EY67" s="293"/>
      <c r="EZ67" s="293"/>
      <c r="FA67" s="293"/>
      <c r="FB67" s="293"/>
      <c r="FC67" s="293"/>
      <c r="FD67" s="293"/>
      <c r="FE67" s="293"/>
      <c r="FF67" s="293"/>
      <c r="FG67" s="293"/>
      <c r="FH67" s="293"/>
      <c r="FI67" s="293"/>
      <c r="FJ67" s="293"/>
      <c r="FK67" s="293"/>
      <c r="FL67" s="293"/>
      <c r="FM67" s="293"/>
      <c r="FN67" s="293"/>
      <c r="FO67" s="293"/>
      <c r="FP67" s="293"/>
      <c r="FQ67" s="293"/>
      <c r="FR67" s="293"/>
      <c r="FS67" s="293"/>
      <c r="FT67" s="293"/>
      <c r="FU67" s="293"/>
      <c r="FV67" s="293"/>
      <c r="FW67" s="293"/>
      <c r="FX67" s="293"/>
      <c r="FY67" s="293"/>
      <c r="FZ67" s="293"/>
      <c r="GA67" s="293"/>
      <c r="GB67" s="293"/>
      <c r="GC67" s="293"/>
      <c r="GD67" s="293"/>
      <c r="GE67" s="293"/>
      <c r="GF67" s="293"/>
      <c r="GG67" s="293"/>
      <c r="GH67" s="293"/>
      <c r="GI67" s="293"/>
      <c r="GJ67" s="293"/>
      <c r="GK67" s="293"/>
      <c r="GL67" s="293"/>
      <c r="GM67" s="293"/>
      <c r="GN67" s="293"/>
      <c r="GO67" s="293"/>
      <c r="GP67" s="293"/>
      <c r="GQ67" s="293"/>
      <c r="GR67" s="293"/>
      <c r="GS67" s="293"/>
      <c r="GT67" s="293"/>
      <c r="GU67" s="293"/>
      <c r="GV67" s="293"/>
      <c r="GW67" s="293"/>
      <c r="GX67" s="293"/>
      <c r="GY67" s="293"/>
      <c r="GZ67" s="293"/>
      <c r="HA67" s="293"/>
      <c r="HB67" s="293"/>
      <c r="HC67" s="293"/>
      <c r="HD67" s="293"/>
      <c r="HE67" s="293"/>
      <c r="HF67" s="293"/>
      <c r="HG67" s="293"/>
      <c r="HH67" s="293"/>
      <c r="HI67" s="293"/>
      <c r="HJ67" s="293"/>
      <c r="HK67" s="293"/>
      <c r="HL67" s="293"/>
      <c r="HM67" s="293"/>
      <c r="HN67" s="293"/>
      <c r="HO67" s="293"/>
      <c r="HP67" s="293"/>
      <c r="HQ67" s="293"/>
      <c r="HR67" s="293"/>
      <c r="HS67" s="293"/>
      <c r="HT67" s="293"/>
      <c r="HU67" s="293"/>
      <c r="HV67" s="293"/>
      <c r="HW67" s="293"/>
      <c r="HX67" s="293"/>
      <c r="HY67" s="293"/>
      <c r="HZ67" s="293"/>
      <c r="IA67" s="293"/>
      <c r="IB67" s="293"/>
      <c r="IC67" s="293"/>
      <c r="ID67" s="293"/>
      <c r="IE67" s="293"/>
      <c r="IF67" s="293"/>
      <c r="IG67" s="293"/>
      <c r="IH67" s="293"/>
      <c r="II67" s="293"/>
      <c r="IJ67" s="293"/>
      <c r="IK67" s="293"/>
      <c r="IL67" s="293"/>
      <c r="IM67" s="293"/>
    </row>
    <row r="68" spans="1:247">
      <c r="A68" s="294"/>
      <c r="B68" s="305"/>
      <c r="C68" s="316"/>
      <c r="D68" s="291"/>
      <c r="E68" s="292"/>
      <c r="F68" s="292"/>
      <c r="G68" s="291"/>
      <c r="H68" s="291"/>
      <c r="I68" s="291"/>
      <c r="J68" s="291"/>
      <c r="K68" s="291"/>
      <c r="L68" s="291"/>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3"/>
      <c r="AK68" s="293"/>
      <c r="AL68" s="293"/>
      <c r="AM68" s="293"/>
      <c r="AN68" s="293"/>
      <c r="AO68" s="293"/>
      <c r="AP68" s="293"/>
      <c r="AQ68" s="293"/>
      <c r="AR68" s="293"/>
      <c r="AS68" s="293"/>
      <c r="AT68" s="293"/>
      <c r="AU68" s="293"/>
      <c r="AV68" s="293"/>
      <c r="AW68" s="293"/>
      <c r="AX68" s="293"/>
      <c r="AY68" s="293"/>
      <c r="AZ68" s="293"/>
      <c r="BA68" s="293"/>
      <c r="BB68" s="293"/>
      <c r="BC68" s="293"/>
      <c r="BD68" s="293"/>
      <c r="BE68" s="293"/>
      <c r="BF68" s="293"/>
      <c r="BG68" s="293"/>
      <c r="BH68" s="293"/>
      <c r="BI68" s="293"/>
      <c r="BJ68" s="293"/>
      <c r="BK68" s="293"/>
      <c r="BL68" s="293"/>
      <c r="BM68" s="293"/>
      <c r="BN68" s="293"/>
      <c r="BO68" s="293"/>
      <c r="BP68" s="293"/>
      <c r="BQ68" s="293"/>
      <c r="BR68" s="293"/>
      <c r="BS68" s="293"/>
      <c r="BT68" s="293"/>
      <c r="BU68" s="293"/>
      <c r="BV68" s="293"/>
      <c r="BW68" s="293"/>
      <c r="BX68" s="293"/>
      <c r="BY68" s="293"/>
      <c r="BZ68" s="293"/>
      <c r="CA68" s="293"/>
      <c r="CB68" s="293"/>
      <c r="CC68" s="293"/>
      <c r="CD68" s="293"/>
      <c r="CE68" s="293"/>
      <c r="CF68" s="293"/>
      <c r="CG68" s="293"/>
      <c r="CH68" s="293"/>
      <c r="CI68" s="293"/>
      <c r="CJ68" s="293"/>
      <c r="CK68" s="293"/>
      <c r="CL68" s="293"/>
      <c r="CM68" s="293"/>
      <c r="CN68" s="293"/>
      <c r="CO68" s="293"/>
      <c r="CP68" s="293"/>
      <c r="CQ68" s="293"/>
      <c r="CR68" s="293"/>
      <c r="CS68" s="293"/>
      <c r="CT68" s="293"/>
      <c r="CU68" s="293"/>
      <c r="CV68" s="293"/>
      <c r="CW68" s="293"/>
      <c r="CX68" s="293"/>
      <c r="CY68" s="293"/>
      <c r="CZ68" s="293"/>
      <c r="DA68" s="293"/>
      <c r="DB68" s="293"/>
      <c r="DC68" s="293"/>
      <c r="DD68" s="293"/>
      <c r="DE68" s="293"/>
      <c r="DF68" s="293"/>
      <c r="DG68" s="293"/>
      <c r="DH68" s="293"/>
      <c r="DI68" s="293"/>
      <c r="DJ68" s="293"/>
      <c r="DK68" s="293"/>
      <c r="DL68" s="293"/>
      <c r="DM68" s="293"/>
      <c r="DN68" s="293"/>
      <c r="DO68" s="293"/>
      <c r="DP68" s="293"/>
      <c r="DQ68" s="293"/>
      <c r="DR68" s="293"/>
      <c r="DS68" s="293"/>
      <c r="DT68" s="293"/>
      <c r="DU68" s="293"/>
      <c r="DV68" s="293"/>
      <c r="DW68" s="293"/>
      <c r="DX68" s="293"/>
      <c r="DY68" s="293"/>
      <c r="DZ68" s="293"/>
      <c r="EA68" s="293"/>
      <c r="EB68" s="293"/>
      <c r="EC68" s="293"/>
      <c r="ED68" s="293"/>
      <c r="EE68" s="293"/>
      <c r="EF68" s="293"/>
      <c r="EG68" s="293"/>
      <c r="EH68" s="293"/>
      <c r="EI68" s="293"/>
      <c r="EJ68" s="293"/>
      <c r="EK68" s="293"/>
      <c r="EL68" s="293"/>
      <c r="EM68" s="293"/>
      <c r="EN68" s="293"/>
      <c r="EO68" s="293"/>
      <c r="EP68" s="293"/>
      <c r="EQ68" s="293"/>
      <c r="ER68" s="293"/>
      <c r="ES68" s="293"/>
      <c r="ET68" s="293"/>
      <c r="EU68" s="293"/>
      <c r="EV68" s="293"/>
      <c r="EW68" s="293"/>
      <c r="EX68" s="293"/>
      <c r="EY68" s="293"/>
      <c r="EZ68" s="293"/>
      <c r="FA68" s="293"/>
      <c r="FB68" s="293"/>
      <c r="FC68" s="293"/>
      <c r="FD68" s="293"/>
      <c r="FE68" s="293"/>
      <c r="FF68" s="293"/>
      <c r="FG68" s="293"/>
      <c r="FH68" s="293"/>
      <c r="FI68" s="293"/>
      <c r="FJ68" s="293"/>
      <c r="FK68" s="293"/>
      <c r="FL68" s="293"/>
      <c r="FM68" s="293"/>
      <c r="FN68" s="293"/>
      <c r="FO68" s="293"/>
      <c r="FP68" s="293"/>
      <c r="FQ68" s="293"/>
      <c r="FR68" s="293"/>
      <c r="FS68" s="293"/>
      <c r="FT68" s="293"/>
      <c r="FU68" s="293"/>
      <c r="FV68" s="293"/>
      <c r="FW68" s="293"/>
      <c r="FX68" s="293"/>
      <c r="FY68" s="293"/>
      <c r="FZ68" s="293"/>
      <c r="GA68" s="293"/>
      <c r="GB68" s="293"/>
      <c r="GC68" s="293"/>
      <c r="GD68" s="293"/>
      <c r="GE68" s="293"/>
      <c r="GF68" s="293"/>
      <c r="GG68" s="293"/>
      <c r="GH68" s="293"/>
      <c r="GI68" s="293"/>
      <c r="GJ68" s="293"/>
      <c r="GK68" s="293"/>
      <c r="GL68" s="293"/>
      <c r="GM68" s="293"/>
      <c r="GN68" s="293"/>
      <c r="GO68" s="293"/>
      <c r="GP68" s="293"/>
      <c r="GQ68" s="293"/>
      <c r="GR68" s="293"/>
      <c r="GS68" s="293"/>
      <c r="GT68" s="293"/>
      <c r="GU68" s="293"/>
      <c r="GV68" s="293"/>
      <c r="GW68" s="293"/>
      <c r="GX68" s="293"/>
      <c r="GY68" s="293"/>
      <c r="GZ68" s="293"/>
      <c r="HA68" s="293"/>
      <c r="HB68" s="293"/>
      <c r="HC68" s="293"/>
      <c r="HD68" s="293"/>
      <c r="HE68" s="293"/>
      <c r="HF68" s="293"/>
      <c r="HG68" s="293"/>
      <c r="HH68" s="293"/>
      <c r="HI68" s="293"/>
      <c r="HJ68" s="293"/>
      <c r="HK68" s="293"/>
      <c r="HL68" s="293"/>
      <c r="HM68" s="293"/>
      <c r="HN68" s="293"/>
      <c r="HO68" s="293"/>
      <c r="HP68" s="293"/>
      <c r="HQ68" s="293"/>
      <c r="HR68" s="293"/>
      <c r="HS68" s="293"/>
      <c r="HT68" s="293"/>
      <c r="HU68" s="293"/>
      <c r="HV68" s="293"/>
      <c r="HW68" s="293"/>
      <c r="HX68" s="293"/>
      <c r="HY68" s="293"/>
      <c r="HZ68" s="293"/>
      <c r="IA68" s="293"/>
      <c r="IB68" s="293"/>
      <c r="IC68" s="293"/>
      <c r="ID68" s="293"/>
      <c r="IE68" s="293"/>
      <c r="IF68" s="293"/>
      <c r="IG68" s="293"/>
      <c r="IH68" s="293"/>
      <c r="II68" s="293"/>
      <c r="IJ68" s="293"/>
      <c r="IK68" s="293"/>
      <c r="IL68" s="293"/>
      <c r="IM68" s="293"/>
    </row>
    <row r="69" spans="1:247" ht="15.75" customHeight="1">
      <c r="A69" s="317" t="s">
        <v>288</v>
      </c>
      <c r="B69" s="436" t="s">
        <v>289</v>
      </c>
      <c r="C69" s="436"/>
      <c r="D69" s="436"/>
      <c r="E69" s="436"/>
      <c r="F69" s="436"/>
      <c r="G69" s="291"/>
      <c r="H69" s="291"/>
      <c r="I69" s="291"/>
      <c r="J69" s="291"/>
      <c r="K69" s="291"/>
      <c r="L69" s="291"/>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3"/>
      <c r="AL69" s="293"/>
      <c r="AM69" s="293"/>
      <c r="AN69" s="293"/>
      <c r="AO69" s="293"/>
      <c r="AP69" s="293"/>
      <c r="AQ69" s="293"/>
      <c r="AR69" s="293"/>
      <c r="AS69" s="293"/>
      <c r="AT69" s="293"/>
      <c r="AU69" s="293"/>
      <c r="AV69" s="293"/>
      <c r="AW69" s="293"/>
      <c r="AX69" s="293"/>
      <c r="AY69" s="293"/>
      <c r="AZ69" s="293"/>
      <c r="BA69" s="293"/>
      <c r="BB69" s="293"/>
      <c r="BC69" s="293"/>
      <c r="BD69" s="293"/>
      <c r="BE69" s="293"/>
      <c r="BF69" s="293"/>
      <c r="BG69" s="293"/>
      <c r="BH69" s="293"/>
      <c r="BI69" s="293"/>
      <c r="BJ69" s="293"/>
      <c r="BK69" s="293"/>
      <c r="BL69" s="293"/>
      <c r="BM69" s="293"/>
      <c r="BN69" s="293"/>
      <c r="BO69" s="293"/>
      <c r="BP69" s="293"/>
      <c r="BQ69" s="293"/>
      <c r="BR69" s="293"/>
      <c r="BS69" s="293"/>
      <c r="BT69" s="293"/>
      <c r="BU69" s="293"/>
      <c r="BV69" s="293"/>
      <c r="BW69" s="293"/>
      <c r="BX69" s="293"/>
      <c r="BY69" s="293"/>
      <c r="BZ69" s="293"/>
      <c r="CA69" s="293"/>
      <c r="CB69" s="293"/>
      <c r="CC69" s="293"/>
      <c r="CD69" s="293"/>
      <c r="CE69" s="293"/>
      <c r="CF69" s="293"/>
      <c r="CG69" s="293"/>
      <c r="CH69" s="293"/>
      <c r="CI69" s="293"/>
      <c r="CJ69" s="293"/>
      <c r="CK69" s="293"/>
      <c r="CL69" s="293"/>
      <c r="CM69" s="293"/>
      <c r="CN69" s="293"/>
      <c r="CO69" s="293"/>
      <c r="CP69" s="293"/>
      <c r="CQ69" s="293"/>
      <c r="CR69" s="293"/>
      <c r="CS69" s="293"/>
      <c r="CT69" s="293"/>
      <c r="CU69" s="293"/>
      <c r="CV69" s="293"/>
      <c r="CW69" s="293"/>
      <c r="CX69" s="293"/>
      <c r="CY69" s="293"/>
      <c r="CZ69" s="293"/>
      <c r="DA69" s="293"/>
      <c r="DB69" s="293"/>
      <c r="DC69" s="293"/>
      <c r="DD69" s="293"/>
      <c r="DE69" s="293"/>
      <c r="DF69" s="293"/>
      <c r="DG69" s="293"/>
      <c r="DH69" s="293"/>
      <c r="DI69" s="293"/>
      <c r="DJ69" s="293"/>
      <c r="DK69" s="293"/>
      <c r="DL69" s="293"/>
      <c r="DM69" s="293"/>
      <c r="DN69" s="293"/>
      <c r="DO69" s="293"/>
      <c r="DP69" s="293"/>
      <c r="DQ69" s="293"/>
      <c r="DR69" s="293"/>
      <c r="DS69" s="293"/>
      <c r="DT69" s="293"/>
      <c r="DU69" s="293"/>
      <c r="DV69" s="293"/>
      <c r="DW69" s="293"/>
      <c r="DX69" s="293"/>
      <c r="DY69" s="293"/>
      <c r="DZ69" s="293"/>
      <c r="EA69" s="293"/>
      <c r="EB69" s="293"/>
      <c r="EC69" s="293"/>
      <c r="ED69" s="293"/>
      <c r="EE69" s="293"/>
      <c r="EF69" s="293"/>
      <c r="EG69" s="293"/>
      <c r="EH69" s="293"/>
      <c r="EI69" s="293"/>
      <c r="EJ69" s="293"/>
      <c r="EK69" s="293"/>
      <c r="EL69" s="293"/>
      <c r="EM69" s="293"/>
      <c r="EN69" s="293"/>
      <c r="EO69" s="293"/>
      <c r="EP69" s="293"/>
      <c r="EQ69" s="293"/>
      <c r="ER69" s="293"/>
      <c r="ES69" s="293"/>
      <c r="ET69" s="293"/>
      <c r="EU69" s="293"/>
      <c r="EV69" s="293"/>
      <c r="EW69" s="293"/>
      <c r="EX69" s="293"/>
      <c r="EY69" s="293"/>
      <c r="EZ69" s="293"/>
      <c r="FA69" s="293"/>
      <c r="FB69" s="293"/>
      <c r="FC69" s="293"/>
      <c r="FD69" s="293"/>
      <c r="FE69" s="293"/>
      <c r="FF69" s="293"/>
      <c r="FG69" s="293"/>
      <c r="FH69" s="293"/>
      <c r="FI69" s="293"/>
      <c r="FJ69" s="293"/>
      <c r="FK69" s="293"/>
      <c r="FL69" s="293"/>
      <c r="FM69" s="293"/>
      <c r="FN69" s="293"/>
      <c r="FO69" s="293"/>
      <c r="FP69" s="293"/>
      <c r="FQ69" s="293"/>
      <c r="FR69" s="293"/>
      <c r="FS69" s="293"/>
      <c r="FT69" s="293"/>
      <c r="FU69" s="293"/>
      <c r="FV69" s="293"/>
      <c r="FW69" s="293"/>
      <c r="FX69" s="293"/>
      <c r="FY69" s="293"/>
      <c r="FZ69" s="293"/>
      <c r="GA69" s="293"/>
      <c r="GB69" s="293"/>
      <c r="GC69" s="293"/>
      <c r="GD69" s="293"/>
      <c r="GE69" s="293"/>
      <c r="GF69" s="293"/>
      <c r="GG69" s="293"/>
      <c r="GH69" s="293"/>
      <c r="GI69" s="293"/>
      <c r="GJ69" s="293"/>
      <c r="GK69" s="293"/>
      <c r="GL69" s="293"/>
      <c r="GM69" s="293"/>
      <c r="GN69" s="293"/>
      <c r="GO69" s="293"/>
      <c r="GP69" s="293"/>
      <c r="GQ69" s="293"/>
      <c r="GR69" s="293"/>
      <c r="GS69" s="293"/>
      <c r="GT69" s="293"/>
      <c r="GU69" s="293"/>
      <c r="GV69" s="293"/>
      <c r="GW69" s="293"/>
      <c r="GX69" s="293"/>
      <c r="GY69" s="293"/>
      <c r="GZ69" s="293"/>
      <c r="HA69" s="293"/>
      <c r="HB69" s="293"/>
      <c r="HC69" s="293"/>
      <c r="HD69" s="293"/>
      <c r="HE69" s="293"/>
      <c r="HF69" s="293"/>
      <c r="HG69" s="293"/>
      <c r="HH69" s="293"/>
      <c r="HI69" s="293"/>
      <c r="HJ69" s="293"/>
      <c r="HK69" s="293"/>
      <c r="HL69" s="293"/>
      <c r="HM69" s="293"/>
      <c r="HN69" s="293"/>
      <c r="HO69" s="293"/>
      <c r="HP69" s="293"/>
      <c r="HQ69" s="293"/>
      <c r="HR69" s="293"/>
      <c r="HS69" s="293"/>
      <c r="HT69" s="293"/>
      <c r="HU69" s="293"/>
      <c r="HV69" s="293"/>
      <c r="HW69" s="293"/>
      <c r="HX69" s="293"/>
      <c r="HY69" s="293"/>
      <c r="HZ69" s="293"/>
      <c r="IA69" s="293"/>
      <c r="IB69" s="293"/>
      <c r="IC69" s="293"/>
      <c r="ID69" s="293"/>
      <c r="IE69" s="293"/>
      <c r="IF69" s="293"/>
      <c r="IG69" s="293"/>
      <c r="IH69" s="293"/>
      <c r="II69" s="293"/>
      <c r="IJ69" s="293"/>
      <c r="IK69" s="293"/>
      <c r="IL69" s="293"/>
      <c r="IM69" s="293"/>
    </row>
    <row r="70" spans="1:247" ht="15.75">
      <c r="A70" s="294"/>
      <c r="B70" s="295"/>
      <c r="C70" s="290"/>
      <c r="D70" s="291"/>
      <c r="E70" s="292"/>
      <c r="F70" s="292"/>
      <c r="G70" s="291"/>
      <c r="H70" s="291"/>
      <c r="I70" s="291"/>
      <c r="J70" s="291"/>
      <c r="K70" s="291"/>
      <c r="L70" s="291"/>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3"/>
      <c r="AL70" s="293"/>
      <c r="AM70" s="293"/>
      <c r="AN70" s="293"/>
      <c r="AO70" s="293"/>
      <c r="AP70" s="293"/>
      <c r="AQ70" s="293"/>
      <c r="AR70" s="293"/>
      <c r="AS70" s="293"/>
      <c r="AT70" s="293"/>
      <c r="AU70" s="293"/>
      <c r="AV70" s="293"/>
      <c r="AW70" s="293"/>
      <c r="AX70" s="293"/>
      <c r="AY70" s="293"/>
      <c r="AZ70" s="293"/>
      <c r="BA70" s="293"/>
      <c r="BB70" s="293"/>
      <c r="BC70" s="293"/>
      <c r="BD70" s="293"/>
      <c r="BE70" s="293"/>
      <c r="BF70" s="293"/>
      <c r="BG70" s="293"/>
      <c r="BH70" s="293"/>
      <c r="BI70" s="293"/>
      <c r="BJ70" s="293"/>
      <c r="BK70" s="293"/>
      <c r="BL70" s="293"/>
      <c r="BM70" s="293"/>
      <c r="BN70" s="293"/>
      <c r="BO70" s="293"/>
      <c r="BP70" s="293"/>
      <c r="BQ70" s="293"/>
      <c r="BR70" s="293"/>
      <c r="BS70" s="293"/>
      <c r="BT70" s="293"/>
      <c r="BU70" s="293"/>
      <c r="BV70" s="293"/>
      <c r="BW70" s="293"/>
      <c r="BX70" s="293"/>
      <c r="BY70" s="293"/>
      <c r="BZ70" s="293"/>
      <c r="CA70" s="293"/>
      <c r="CB70" s="293"/>
      <c r="CC70" s="293"/>
      <c r="CD70" s="293"/>
      <c r="CE70" s="293"/>
      <c r="CF70" s="293"/>
      <c r="CG70" s="293"/>
      <c r="CH70" s="293"/>
      <c r="CI70" s="293"/>
      <c r="CJ70" s="293"/>
      <c r="CK70" s="293"/>
      <c r="CL70" s="293"/>
      <c r="CM70" s="293"/>
      <c r="CN70" s="293"/>
      <c r="CO70" s="293"/>
      <c r="CP70" s="293"/>
      <c r="CQ70" s="293"/>
      <c r="CR70" s="293"/>
      <c r="CS70" s="293"/>
      <c r="CT70" s="293"/>
      <c r="CU70" s="293"/>
      <c r="CV70" s="293"/>
      <c r="CW70" s="293"/>
      <c r="CX70" s="293"/>
      <c r="CY70" s="293"/>
      <c r="CZ70" s="293"/>
      <c r="DA70" s="293"/>
      <c r="DB70" s="293"/>
      <c r="DC70" s="293"/>
      <c r="DD70" s="293"/>
      <c r="DE70" s="293"/>
      <c r="DF70" s="293"/>
      <c r="DG70" s="293"/>
      <c r="DH70" s="293"/>
      <c r="DI70" s="293"/>
      <c r="DJ70" s="293"/>
      <c r="DK70" s="293"/>
      <c r="DL70" s="293"/>
      <c r="DM70" s="293"/>
      <c r="DN70" s="293"/>
      <c r="DO70" s="293"/>
      <c r="DP70" s="293"/>
      <c r="DQ70" s="293"/>
      <c r="DR70" s="293"/>
      <c r="DS70" s="293"/>
      <c r="DT70" s="293"/>
      <c r="DU70" s="293"/>
      <c r="DV70" s="293"/>
      <c r="DW70" s="293"/>
      <c r="DX70" s="293"/>
      <c r="DY70" s="293"/>
      <c r="DZ70" s="293"/>
      <c r="EA70" s="293"/>
      <c r="EB70" s="293"/>
      <c r="EC70" s="293"/>
      <c r="ED70" s="293"/>
      <c r="EE70" s="293"/>
      <c r="EF70" s="293"/>
      <c r="EG70" s="293"/>
      <c r="EH70" s="293"/>
      <c r="EI70" s="293"/>
      <c r="EJ70" s="293"/>
      <c r="EK70" s="293"/>
      <c r="EL70" s="293"/>
      <c r="EM70" s="293"/>
      <c r="EN70" s="293"/>
      <c r="EO70" s="293"/>
      <c r="EP70" s="293"/>
      <c r="EQ70" s="293"/>
      <c r="ER70" s="293"/>
      <c r="ES70" s="293"/>
      <c r="ET70" s="293"/>
      <c r="EU70" s="293"/>
      <c r="EV70" s="293"/>
      <c r="EW70" s="293"/>
      <c r="EX70" s="293"/>
      <c r="EY70" s="293"/>
      <c r="EZ70" s="293"/>
      <c r="FA70" s="293"/>
      <c r="FB70" s="293"/>
      <c r="FC70" s="293"/>
      <c r="FD70" s="293"/>
      <c r="FE70" s="293"/>
      <c r="FF70" s="293"/>
      <c r="FG70" s="293"/>
      <c r="FH70" s="293"/>
      <c r="FI70" s="293"/>
      <c r="FJ70" s="293"/>
      <c r="FK70" s="293"/>
      <c r="FL70" s="293"/>
      <c r="FM70" s="293"/>
      <c r="FN70" s="293"/>
      <c r="FO70" s="293"/>
      <c r="FP70" s="293"/>
      <c r="FQ70" s="293"/>
      <c r="FR70" s="293"/>
      <c r="FS70" s="293"/>
      <c r="FT70" s="293"/>
      <c r="FU70" s="293"/>
      <c r="FV70" s="293"/>
      <c r="FW70" s="293"/>
      <c r="FX70" s="293"/>
      <c r="FY70" s="293"/>
      <c r="FZ70" s="293"/>
      <c r="GA70" s="293"/>
      <c r="GB70" s="293"/>
      <c r="GC70" s="293"/>
      <c r="GD70" s="293"/>
      <c r="GE70" s="293"/>
      <c r="GF70" s="293"/>
      <c r="GG70" s="293"/>
      <c r="GH70" s="293"/>
      <c r="GI70" s="293"/>
      <c r="GJ70" s="293"/>
      <c r="GK70" s="293"/>
      <c r="GL70" s="293"/>
      <c r="GM70" s="293"/>
      <c r="GN70" s="293"/>
      <c r="GO70" s="293"/>
      <c r="GP70" s="293"/>
      <c r="GQ70" s="293"/>
      <c r="GR70" s="293"/>
      <c r="GS70" s="293"/>
      <c r="GT70" s="293"/>
      <c r="GU70" s="293"/>
      <c r="GV70" s="293"/>
      <c r="GW70" s="293"/>
      <c r="GX70" s="293"/>
      <c r="GY70" s="293"/>
      <c r="GZ70" s="293"/>
      <c r="HA70" s="293"/>
      <c r="HB70" s="293"/>
      <c r="HC70" s="293"/>
      <c r="HD70" s="293"/>
      <c r="HE70" s="293"/>
      <c r="HF70" s="293"/>
      <c r="HG70" s="293"/>
      <c r="HH70" s="293"/>
      <c r="HI70" s="293"/>
      <c r="HJ70" s="293"/>
      <c r="HK70" s="293"/>
      <c r="HL70" s="293"/>
      <c r="HM70" s="293"/>
      <c r="HN70" s="293"/>
      <c r="HO70" s="293"/>
      <c r="HP70" s="293"/>
      <c r="HQ70" s="293"/>
      <c r="HR70" s="293"/>
      <c r="HS70" s="293"/>
      <c r="HT70" s="293"/>
      <c r="HU70" s="293"/>
      <c r="HV70" s="293"/>
      <c r="HW70" s="293"/>
      <c r="HX70" s="293"/>
      <c r="HY70" s="293"/>
      <c r="HZ70" s="293"/>
      <c r="IA70" s="293"/>
      <c r="IB70" s="293"/>
      <c r="IC70" s="293"/>
      <c r="ID70" s="293"/>
      <c r="IE70" s="293"/>
      <c r="IF70" s="293"/>
      <c r="IG70" s="293"/>
      <c r="IH70" s="293"/>
      <c r="II70" s="293"/>
      <c r="IJ70" s="293"/>
      <c r="IK70" s="293"/>
      <c r="IL70" s="293"/>
      <c r="IM70" s="293"/>
    </row>
    <row r="71" spans="1:247" ht="25.5">
      <c r="A71" s="296" t="s">
        <v>141</v>
      </c>
      <c r="B71" s="297" t="s">
        <v>290</v>
      </c>
      <c r="C71" s="298"/>
      <c r="D71" s="298"/>
      <c r="E71" s="292"/>
      <c r="F71" s="292"/>
      <c r="G71" s="291"/>
      <c r="H71" s="291"/>
      <c r="I71" s="291"/>
      <c r="J71" s="291"/>
      <c r="K71" s="291"/>
      <c r="L71" s="291"/>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3"/>
      <c r="AL71" s="293"/>
      <c r="AM71" s="293"/>
      <c r="AN71" s="293"/>
      <c r="AO71" s="293"/>
      <c r="AP71" s="293"/>
      <c r="AQ71" s="293"/>
      <c r="AR71" s="293"/>
      <c r="AS71" s="293"/>
      <c r="AT71" s="293"/>
      <c r="AU71" s="293"/>
      <c r="AV71" s="293"/>
      <c r="AW71" s="293"/>
      <c r="AX71" s="293"/>
      <c r="AY71" s="293"/>
      <c r="AZ71" s="293"/>
      <c r="BA71" s="293"/>
      <c r="BB71" s="293"/>
      <c r="BC71" s="293"/>
      <c r="BD71" s="293"/>
      <c r="BE71" s="293"/>
      <c r="BF71" s="293"/>
      <c r="BG71" s="293"/>
      <c r="BH71" s="293"/>
      <c r="BI71" s="293"/>
      <c r="BJ71" s="293"/>
      <c r="BK71" s="293"/>
      <c r="BL71" s="293"/>
      <c r="BM71" s="293"/>
      <c r="BN71" s="293"/>
      <c r="BO71" s="293"/>
      <c r="BP71" s="293"/>
      <c r="BQ71" s="293"/>
      <c r="BR71" s="293"/>
      <c r="BS71" s="293"/>
      <c r="BT71" s="293"/>
      <c r="BU71" s="293"/>
      <c r="BV71" s="293"/>
      <c r="BW71" s="293"/>
      <c r="BX71" s="293"/>
      <c r="BY71" s="293"/>
      <c r="BZ71" s="293"/>
      <c r="CA71" s="293"/>
      <c r="CB71" s="293"/>
      <c r="CC71" s="293"/>
      <c r="CD71" s="293"/>
      <c r="CE71" s="293"/>
      <c r="CF71" s="293"/>
      <c r="CG71" s="293"/>
      <c r="CH71" s="293"/>
      <c r="CI71" s="293"/>
      <c r="CJ71" s="293"/>
      <c r="CK71" s="293"/>
      <c r="CL71" s="293"/>
      <c r="CM71" s="293"/>
      <c r="CN71" s="293"/>
      <c r="CO71" s="293"/>
      <c r="CP71" s="293"/>
      <c r="CQ71" s="293"/>
      <c r="CR71" s="293"/>
      <c r="CS71" s="293"/>
      <c r="CT71" s="293"/>
      <c r="CU71" s="293"/>
      <c r="CV71" s="293"/>
      <c r="CW71" s="293"/>
      <c r="CX71" s="293"/>
      <c r="CY71" s="293"/>
      <c r="CZ71" s="293"/>
      <c r="DA71" s="293"/>
      <c r="DB71" s="293"/>
      <c r="DC71" s="293"/>
      <c r="DD71" s="293"/>
      <c r="DE71" s="293"/>
      <c r="DF71" s="293"/>
      <c r="DG71" s="293"/>
      <c r="DH71" s="293"/>
      <c r="DI71" s="293"/>
      <c r="DJ71" s="293"/>
      <c r="DK71" s="293"/>
      <c r="DL71" s="293"/>
      <c r="DM71" s="293"/>
      <c r="DN71" s="293"/>
      <c r="DO71" s="293"/>
      <c r="DP71" s="293"/>
      <c r="DQ71" s="293"/>
      <c r="DR71" s="293"/>
      <c r="DS71" s="293"/>
      <c r="DT71" s="293"/>
      <c r="DU71" s="293"/>
      <c r="DV71" s="293"/>
      <c r="DW71" s="293"/>
      <c r="DX71" s="293"/>
      <c r="DY71" s="293"/>
      <c r="DZ71" s="293"/>
      <c r="EA71" s="293"/>
      <c r="EB71" s="293"/>
      <c r="EC71" s="293"/>
      <c r="ED71" s="293"/>
      <c r="EE71" s="293"/>
      <c r="EF71" s="293"/>
      <c r="EG71" s="293"/>
      <c r="EH71" s="293"/>
      <c r="EI71" s="293"/>
      <c r="EJ71" s="293"/>
      <c r="EK71" s="293"/>
      <c r="EL71" s="293"/>
      <c r="EM71" s="293"/>
      <c r="EN71" s="293"/>
      <c r="EO71" s="293"/>
      <c r="EP71" s="293"/>
      <c r="EQ71" s="293"/>
      <c r="ER71" s="293"/>
      <c r="ES71" s="293"/>
      <c r="ET71" s="293"/>
      <c r="EU71" s="293"/>
      <c r="EV71" s="293"/>
      <c r="EW71" s="293"/>
      <c r="EX71" s="293"/>
      <c r="EY71" s="293"/>
      <c r="EZ71" s="293"/>
      <c r="FA71" s="293"/>
      <c r="FB71" s="293"/>
      <c r="FC71" s="293"/>
      <c r="FD71" s="293"/>
      <c r="FE71" s="293"/>
      <c r="FF71" s="293"/>
      <c r="FG71" s="293"/>
      <c r="FH71" s="293"/>
      <c r="FI71" s="293"/>
      <c r="FJ71" s="293"/>
      <c r="FK71" s="293"/>
      <c r="FL71" s="293"/>
      <c r="FM71" s="293"/>
      <c r="FN71" s="293"/>
      <c r="FO71" s="293"/>
      <c r="FP71" s="293"/>
      <c r="FQ71" s="293"/>
      <c r="FR71" s="293"/>
      <c r="FS71" s="293"/>
      <c r="FT71" s="293"/>
      <c r="FU71" s="293"/>
      <c r="FV71" s="293"/>
      <c r="FW71" s="293"/>
      <c r="FX71" s="293"/>
      <c r="FY71" s="293"/>
      <c r="FZ71" s="293"/>
      <c r="GA71" s="293"/>
      <c r="GB71" s="293"/>
      <c r="GC71" s="293"/>
      <c r="GD71" s="293"/>
      <c r="GE71" s="293"/>
      <c r="GF71" s="293"/>
      <c r="GG71" s="293"/>
      <c r="GH71" s="293"/>
      <c r="GI71" s="293"/>
      <c r="GJ71" s="293"/>
      <c r="GK71" s="293"/>
      <c r="GL71" s="293"/>
      <c r="GM71" s="293"/>
      <c r="GN71" s="293"/>
      <c r="GO71" s="293"/>
      <c r="GP71" s="293"/>
      <c r="GQ71" s="293"/>
      <c r="GR71" s="293"/>
      <c r="GS71" s="293"/>
      <c r="GT71" s="293"/>
      <c r="GU71" s="293"/>
      <c r="GV71" s="293"/>
      <c r="GW71" s="293"/>
      <c r="GX71" s="293"/>
      <c r="GY71" s="293"/>
      <c r="GZ71" s="293"/>
      <c r="HA71" s="293"/>
      <c r="HB71" s="293"/>
      <c r="HC71" s="293"/>
      <c r="HD71" s="293"/>
      <c r="HE71" s="293"/>
      <c r="HF71" s="293"/>
      <c r="HG71" s="293"/>
      <c r="HH71" s="293"/>
      <c r="HI71" s="293"/>
      <c r="HJ71" s="293"/>
      <c r="HK71" s="293"/>
      <c r="HL71" s="293"/>
      <c r="HM71" s="293"/>
      <c r="HN71" s="293"/>
      <c r="HO71" s="293"/>
      <c r="HP71" s="293"/>
      <c r="HQ71" s="293"/>
      <c r="HR71" s="293"/>
      <c r="HS71" s="293"/>
      <c r="HT71" s="293"/>
      <c r="HU71" s="293"/>
      <c r="HV71" s="293"/>
      <c r="HW71" s="293"/>
      <c r="HX71" s="293"/>
      <c r="HY71" s="293"/>
      <c r="HZ71" s="293"/>
      <c r="IA71" s="293"/>
      <c r="IB71" s="293"/>
      <c r="IC71" s="293"/>
      <c r="ID71" s="293"/>
      <c r="IE71" s="293"/>
      <c r="IF71" s="293"/>
      <c r="IG71" s="293"/>
      <c r="IH71" s="293"/>
      <c r="II71" s="293"/>
      <c r="IJ71" s="293"/>
      <c r="IK71" s="293"/>
      <c r="IL71" s="293"/>
      <c r="IM71" s="293"/>
    </row>
    <row r="72" spans="1:247">
      <c r="A72" s="296"/>
      <c r="B72" s="287"/>
      <c r="C72" s="298" t="s">
        <v>267</v>
      </c>
      <c r="D72" s="298">
        <v>100</v>
      </c>
      <c r="E72" s="428"/>
      <c r="F72" s="292">
        <f>D72*E72</f>
        <v>0</v>
      </c>
      <c r="G72" s="291"/>
      <c r="H72" s="291"/>
      <c r="I72" s="291"/>
      <c r="J72" s="291"/>
      <c r="K72" s="291"/>
      <c r="L72" s="291"/>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3"/>
      <c r="AK72" s="293"/>
      <c r="AL72" s="293"/>
      <c r="AM72" s="293"/>
      <c r="AN72" s="293"/>
      <c r="AO72" s="293"/>
      <c r="AP72" s="293"/>
      <c r="AQ72" s="293"/>
      <c r="AR72" s="293"/>
      <c r="AS72" s="293"/>
      <c r="AT72" s="293"/>
      <c r="AU72" s="293"/>
      <c r="AV72" s="293"/>
      <c r="AW72" s="293"/>
      <c r="AX72" s="293"/>
      <c r="AY72" s="293"/>
      <c r="AZ72" s="293"/>
      <c r="BA72" s="293"/>
      <c r="BB72" s="293"/>
      <c r="BC72" s="293"/>
      <c r="BD72" s="293"/>
      <c r="BE72" s="293"/>
      <c r="BF72" s="293"/>
      <c r="BG72" s="293"/>
      <c r="BH72" s="293"/>
      <c r="BI72" s="293"/>
      <c r="BJ72" s="293"/>
      <c r="BK72" s="293"/>
      <c r="BL72" s="293"/>
      <c r="BM72" s="293"/>
      <c r="BN72" s="293"/>
      <c r="BO72" s="293"/>
      <c r="BP72" s="293"/>
      <c r="BQ72" s="293"/>
      <c r="BR72" s="293"/>
      <c r="BS72" s="293"/>
      <c r="BT72" s="293"/>
      <c r="BU72" s="293"/>
      <c r="BV72" s="293"/>
      <c r="BW72" s="293"/>
      <c r="BX72" s="293"/>
      <c r="BY72" s="293"/>
      <c r="BZ72" s="293"/>
      <c r="CA72" s="293"/>
      <c r="CB72" s="293"/>
      <c r="CC72" s="293"/>
      <c r="CD72" s="293"/>
      <c r="CE72" s="293"/>
      <c r="CF72" s="293"/>
      <c r="CG72" s="293"/>
      <c r="CH72" s="293"/>
      <c r="CI72" s="293"/>
      <c r="CJ72" s="293"/>
      <c r="CK72" s="293"/>
      <c r="CL72" s="293"/>
      <c r="CM72" s="293"/>
      <c r="CN72" s="293"/>
      <c r="CO72" s="293"/>
      <c r="CP72" s="293"/>
      <c r="CQ72" s="293"/>
      <c r="CR72" s="293"/>
      <c r="CS72" s="293"/>
      <c r="CT72" s="293"/>
      <c r="CU72" s="293"/>
      <c r="CV72" s="293"/>
      <c r="CW72" s="293"/>
      <c r="CX72" s="293"/>
      <c r="CY72" s="293"/>
      <c r="CZ72" s="293"/>
      <c r="DA72" s="293"/>
      <c r="DB72" s="293"/>
      <c r="DC72" s="293"/>
      <c r="DD72" s="293"/>
      <c r="DE72" s="293"/>
      <c r="DF72" s="293"/>
      <c r="DG72" s="293"/>
      <c r="DH72" s="293"/>
      <c r="DI72" s="293"/>
      <c r="DJ72" s="293"/>
      <c r="DK72" s="293"/>
      <c r="DL72" s="293"/>
      <c r="DM72" s="293"/>
      <c r="DN72" s="293"/>
      <c r="DO72" s="293"/>
      <c r="DP72" s="293"/>
      <c r="DQ72" s="293"/>
      <c r="DR72" s="293"/>
      <c r="DS72" s="293"/>
      <c r="DT72" s="293"/>
      <c r="DU72" s="293"/>
      <c r="DV72" s="293"/>
      <c r="DW72" s="293"/>
      <c r="DX72" s="293"/>
      <c r="DY72" s="293"/>
      <c r="DZ72" s="293"/>
      <c r="EA72" s="293"/>
      <c r="EB72" s="293"/>
      <c r="EC72" s="293"/>
      <c r="ED72" s="293"/>
      <c r="EE72" s="293"/>
      <c r="EF72" s="293"/>
      <c r="EG72" s="293"/>
      <c r="EH72" s="293"/>
      <c r="EI72" s="293"/>
      <c r="EJ72" s="293"/>
      <c r="EK72" s="293"/>
      <c r="EL72" s="293"/>
      <c r="EM72" s="293"/>
      <c r="EN72" s="293"/>
      <c r="EO72" s="293"/>
      <c r="EP72" s="293"/>
      <c r="EQ72" s="293"/>
      <c r="ER72" s="293"/>
      <c r="ES72" s="293"/>
      <c r="ET72" s="293"/>
      <c r="EU72" s="293"/>
      <c r="EV72" s="293"/>
      <c r="EW72" s="293"/>
      <c r="EX72" s="293"/>
      <c r="EY72" s="293"/>
      <c r="EZ72" s="293"/>
      <c r="FA72" s="293"/>
      <c r="FB72" s="293"/>
      <c r="FC72" s="293"/>
      <c r="FD72" s="293"/>
      <c r="FE72" s="293"/>
      <c r="FF72" s="293"/>
      <c r="FG72" s="293"/>
      <c r="FH72" s="293"/>
      <c r="FI72" s="293"/>
      <c r="FJ72" s="293"/>
      <c r="FK72" s="293"/>
      <c r="FL72" s="293"/>
      <c r="FM72" s="293"/>
      <c r="FN72" s="293"/>
      <c r="FO72" s="293"/>
      <c r="FP72" s="293"/>
      <c r="FQ72" s="293"/>
      <c r="FR72" s="293"/>
      <c r="FS72" s="293"/>
      <c r="FT72" s="293"/>
      <c r="FU72" s="293"/>
      <c r="FV72" s="293"/>
      <c r="FW72" s="293"/>
      <c r="FX72" s="293"/>
      <c r="FY72" s="293"/>
      <c r="FZ72" s="293"/>
      <c r="GA72" s="293"/>
      <c r="GB72" s="293"/>
      <c r="GC72" s="293"/>
      <c r="GD72" s="293"/>
      <c r="GE72" s="293"/>
      <c r="GF72" s="293"/>
      <c r="GG72" s="293"/>
      <c r="GH72" s="293"/>
      <c r="GI72" s="293"/>
      <c r="GJ72" s="293"/>
      <c r="GK72" s="293"/>
      <c r="GL72" s="293"/>
      <c r="GM72" s="293"/>
      <c r="GN72" s="293"/>
      <c r="GO72" s="293"/>
      <c r="GP72" s="293"/>
      <c r="GQ72" s="293"/>
      <c r="GR72" s="293"/>
      <c r="GS72" s="293"/>
      <c r="GT72" s="293"/>
      <c r="GU72" s="293"/>
      <c r="GV72" s="293"/>
      <c r="GW72" s="293"/>
      <c r="GX72" s="293"/>
      <c r="GY72" s="293"/>
      <c r="GZ72" s="293"/>
      <c r="HA72" s="293"/>
      <c r="HB72" s="293"/>
      <c r="HC72" s="293"/>
      <c r="HD72" s="293"/>
      <c r="HE72" s="293"/>
      <c r="HF72" s="293"/>
      <c r="HG72" s="293"/>
      <c r="HH72" s="293"/>
      <c r="HI72" s="293"/>
      <c r="HJ72" s="293"/>
      <c r="HK72" s="293"/>
      <c r="HL72" s="293"/>
      <c r="HM72" s="293"/>
      <c r="HN72" s="293"/>
      <c r="HO72" s="293"/>
      <c r="HP72" s="293"/>
      <c r="HQ72" s="293"/>
      <c r="HR72" s="293"/>
      <c r="HS72" s="293"/>
      <c r="HT72" s="293"/>
      <c r="HU72" s="293"/>
      <c r="HV72" s="293"/>
      <c r="HW72" s="293"/>
      <c r="HX72" s="293"/>
      <c r="HY72" s="293"/>
      <c r="HZ72" s="293"/>
      <c r="IA72" s="293"/>
      <c r="IB72" s="293"/>
      <c r="IC72" s="293"/>
      <c r="ID72" s="293"/>
      <c r="IE72" s="293"/>
      <c r="IF72" s="293"/>
      <c r="IG72" s="293"/>
      <c r="IH72" s="293"/>
      <c r="II72" s="293"/>
      <c r="IJ72" s="293"/>
      <c r="IK72" s="293"/>
      <c r="IL72" s="293"/>
      <c r="IM72" s="293"/>
    </row>
    <row r="73" spans="1:247" ht="15.75">
      <c r="A73" s="294"/>
      <c r="B73" s="295"/>
      <c r="C73" s="290"/>
      <c r="D73" s="291"/>
      <c r="E73" s="428"/>
      <c r="F73" s="292">
        <f t="shared" ref="F73:F90" si="2">D73*E73</f>
        <v>0</v>
      </c>
      <c r="G73" s="291"/>
      <c r="H73" s="291"/>
      <c r="I73" s="291"/>
      <c r="J73" s="291"/>
      <c r="K73" s="291"/>
      <c r="L73" s="291"/>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93"/>
      <c r="AN73" s="293"/>
      <c r="AO73" s="293"/>
      <c r="AP73" s="293"/>
      <c r="AQ73" s="293"/>
      <c r="AR73" s="293"/>
      <c r="AS73" s="293"/>
      <c r="AT73" s="293"/>
      <c r="AU73" s="293"/>
      <c r="AV73" s="293"/>
      <c r="AW73" s="293"/>
      <c r="AX73" s="293"/>
      <c r="AY73" s="293"/>
      <c r="AZ73" s="293"/>
      <c r="BA73" s="293"/>
      <c r="BB73" s="293"/>
      <c r="BC73" s="293"/>
      <c r="BD73" s="293"/>
      <c r="BE73" s="293"/>
      <c r="BF73" s="293"/>
      <c r="BG73" s="293"/>
      <c r="BH73" s="293"/>
      <c r="BI73" s="293"/>
      <c r="BJ73" s="293"/>
      <c r="BK73" s="293"/>
      <c r="BL73" s="293"/>
      <c r="BM73" s="293"/>
      <c r="BN73" s="293"/>
      <c r="BO73" s="293"/>
      <c r="BP73" s="293"/>
      <c r="BQ73" s="293"/>
      <c r="BR73" s="293"/>
      <c r="BS73" s="293"/>
      <c r="BT73" s="293"/>
      <c r="BU73" s="293"/>
      <c r="BV73" s="293"/>
      <c r="BW73" s="293"/>
      <c r="BX73" s="293"/>
      <c r="BY73" s="293"/>
      <c r="BZ73" s="293"/>
      <c r="CA73" s="293"/>
      <c r="CB73" s="293"/>
      <c r="CC73" s="293"/>
      <c r="CD73" s="293"/>
      <c r="CE73" s="293"/>
      <c r="CF73" s="293"/>
      <c r="CG73" s="293"/>
      <c r="CH73" s="293"/>
      <c r="CI73" s="293"/>
      <c r="CJ73" s="293"/>
      <c r="CK73" s="293"/>
      <c r="CL73" s="293"/>
      <c r="CM73" s="293"/>
      <c r="CN73" s="293"/>
      <c r="CO73" s="293"/>
      <c r="CP73" s="293"/>
      <c r="CQ73" s="293"/>
      <c r="CR73" s="293"/>
      <c r="CS73" s="293"/>
      <c r="CT73" s="293"/>
      <c r="CU73" s="293"/>
      <c r="CV73" s="293"/>
      <c r="CW73" s="293"/>
      <c r="CX73" s="293"/>
      <c r="CY73" s="293"/>
      <c r="CZ73" s="293"/>
      <c r="DA73" s="293"/>
      <c r="DB73" s="293"/>
      <c r="DC73" s="293"/>
      <c r="DD73" s="293"/>
      <c r="DE73" s="293"/>
      <c r="DF73" s="293"/>
      <c r="DG73" s="293"/>
      <c r="DH73" s="293"/>
      <c r="DI73" s="293"/>
      <c r="DJ73" s="293"/>
      <c r="DK73" s="293"/>
      <c r="DL73" s="293"/>
      <c r="DM73" s="293"/>
      <c r="DN73" s="293"/>
      <c r="DO73" s="293"/>
      <c r="DP73" s="293"/>
      <c r="DQ73" s="293"/>
      <c r="DR73" s="293"/>
      <c r="DS73" s="293"/>
      <c r="DT73" s="293"/>
      <c r="DU73" s="293"/>
      <c r="DV73" s="293"/>
      <c r="DW73" s="293"/>
      <c r="DX73" s="293"/>
      <c r="DY73" s="293"/>
      <c r="DZ73" s="293"/>
      <c r="EA73" s="293"/>
      <c r="EB73" s="293"/>
      <c r="EC73" s="293"/>
      <c r="ED73" s="293"/>
      <c r="EE73" s="293"/>
      <c r="EF73" s="293"/>
      <c r="EG73" s="293"/>
      <c r="EH73" s="293"/>
      <c r="EI73" s="293"/>
      <c r="EJ73" s="293"/>
      <c r="EK73" s="293"/>
      <c r="EL73" s="293"/>
      <c r="EM73" s="293"/>
      <c r="EN73" s="293"/>
      <c r="EO73" s="293"/>
      <c r="EP73" s="293"/>
      <c r="EQ73" s="293"/>
      <c r="ER73" s="293"/>
      <c r="ES73" s="293"/>
      <c r="ET73" s="293"/>
      <c r="EU73" s="293"/>
      <c r="EV73" s="293"/>
      <c r="EW73" s="293"/>
      <c r="EX73" s="293"/>
      <c r="EY73" s="293"/>
      <c r="EZ73" s="293"/>
      <c r="FA73" s="293"/>
      <c r="FB73" s="293"/>
      <c r="FC73" s="293"/>
      <c r="FD73" s="293"/>
      <c r="FE73" s="293"/>
      <c r="FF73" s="293"/>
      <c r="FG73" s="293"/>
      <c r="FH73" s="293"/>
      <c r="FI73" s="293"/>
      <c r="FJ73" s="293"/>
      <c r="FK73" s="293"/>
      <c r="FL73" s="293"/>
      <c r="FM73" s="293"/>
      <c r="FN73" s="293"/>
      <c r="FO73" s="293"/>
      <c r="FP73" s="293"/>
      <c r="FQ73" s="293"/>
      <c r="FR73" s="293"/>
      <c r="FS73" s="293"/>
      <c r="FT73" s="293"/>
      <c r="FU73" s="293"/>
      <c r="FV73" s="293"/>
      <c r="FW73" s="293"/>
      <c r="FX73" s="293"/>
      <c r="FY73" s="293"/>
      <c r="FZ73" s="293"/>
      <c r="GA73" s="293"/>
      <c r="GB73" s="293"/>
      <c r="GC73" s="293"/>
      <c r="GD73" s="293"/>
      <c r="GE73" s="293"/>
      <c r="GF73" s="293"/>
      <c r="GG73" s="293"/>
      <c r="GH73" s="293"/>
      <c r="GI73" s="293"/>
      <c r="GJ73" s="293"/>
      <c r="GK73" s="293"/>
      <c r="GL73" s="293"/>
      <c r="GM73" s="293"/>
      <c r="GN73" s="293"/>
      <c r="GO73" s="293"/>
      <c r="GP73" s="293"/>
      <c r="GQ73" s="293"/>
      <c r="GR73" s="293"/>
      <c r="GS73" s="293"/>
      <c r="GT73" s="293"/>
      <c r="GU73" s="293"/>
      <c r="GV73" s="293"/>
      <c r="GW73" s="293"/>
      <c r="GX73" s="293"/>
      <c r="GY73" s="293"/>
      <c r="GZ73" s="293"/>
      <c r="HA73" s="293"/>
      <c r="HB73" s="293"/>
      <c r="HC73" s="293"/>
      <c r="HD73" s="293"/>
      <c r="HE73" s="293"/>
      <c r="HF73" s="293"/>
      <c r="HG73" s="293"/>
      <c r="HH73" s="293"/>
      <c r="HI73" s="293"/>
      <c r="HJ73" s="293"/>
      <c r="HK73" s="293"/>
      <c r="HL73" s="293"/>
      <c r="HM73" s="293"/>
      <c r="HN73" s="293"/>
      <c r="HO73" s="293"/>
      <c r="HP73" s="293"/>
      <c r="HQ73" s="293"/>
      <c r="HR73" s="293"/>
      <c r="HS73" s="293"/>
      <c r="HT73" s="293"/>
      <c r="HU73" s="293"/>
      <c r="HV73" s="293"/>
      <c r="HW73" s="293"/>
      <c r="HX73" s="293"/>
      <c r="HY73" s="293"/>
      <c r="HZ73" s="293"/>
      <c r="IA73" s="293"/>
      <c r="IB73" s="293"/>
      <c r="IC73" s="293"/>
      <c r="ID73" s="293"/>
      <c r="IE73" s="293"/>
      <c r="IF73" s="293"/>
      <c r="IG73" s="293"/>
      <c r="IH73" s="293"/>
      <c r="II73" s="293"/>
      <c r="IJ73" s="293"/>
      <c r="IK73" s="293"/>
      <c r="IL73" s="293"/>
      <c r="IM73" s="293"/>
    </row>
    <row r="74" spans="1:247" ht="63.75">
      <c r="A74" s="296" t="s">
        <v>143</v>
      </c>
      <c r="B74" s="297" t="s">
        <v>291</v>
      </c>
      <c r="C74" s="298"/>
      <c r="D74" s="298"/>
      <c r="E74" s="428"/>
      <c r="F74" s="292">
        <f t="shared" si="2"/>
        <v>0</v>
      </c>
      <c r="G74" s="291"/>
      <c r="H74" s="291"/>
      <c r="I74" s="291"/>
      <c r="J74" s="291"/>
      <c r="K74" s="291"/>
      <c r="L74" s="291"/>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3"/>
      <c r="AL74" s="293"/>
      <c r="AM74" s="293"/>
      <c r="AN74" s="293"/>
      <c r="AO74" s="293"/>
      <c r="AP74" s="293"/>
      <c r="AQ74" s="293"/>
      <c r="AR74" s="293"/>
      <c r="AS74" s="293"/>
      <c r="AT74" s="293"/>
      <c r="AU74" s="293"/>
      <c r="AV74" s="293"/>
      <c r="AW74" s="293"/>
      <c r="AX74" s="293"/>
      <c r="AY74" s="293"/>
      <c r="AZ74" s="293"/>
      <c r="BA74" s="293"/>
      <c r="BB74" s="293"/>
      <c r="BC74" s="293"/>
      <c r="BD74" s="293"/>
      <c r="BE74" s="293"/>
      <c r="BF74" s="293"/>
      <c r="BG74" s="293"/>
      <c r="BH74" s="293"/>
      <c r="BI74" s="293"/>
      <c r="BJ74" s="293"/>
      <c r="BK74" s="293"/>
      <c r="BL74" s="293"/>
      <c r="BM74" s="293"/>
      <c r="BN74" s="293"/>
      <c r="BO74" s="293"/>
      <c r="BP74" s="293"/>
      <c r="BQ74" s="293"/>
      <c r="BR74" s="293"/>
      <c r="BS74" s="293"/>
      <c r="BT74" s="293"/>
      <c r="BU74" s="293"/>
      <c r="BV74" s="293"/>
      <c r="BW74" s="293"/>
      <c r="BX74" s="293"/>
      <c r="BY74" s="293"/>
      <c r="BZ74" s="293"/>
      <c r="CA74" s="293"/>
      <c r="CB74" s="293"/>
      <c r="CC74" s="293"/>
      <c r="CD74" s="293"/>
      <c r="CE74" s="293"/>
      <c r="CF74" s="293"/>
      <c r="CG74" s="293"/>
      <c r="CH74" s="293"/>
      <c r="CI74" s="293"/>
      <c r="CJ74" s="293"/>
      <c r="CK74" s="293"/>
      <c r="CL74" s="293"/>
      <c r="CM74" s="293"/>
      <c r="CN74" s="293"/>
      <c r="CO74" s="293"/>
      <c r="CP74" s="293"/>
      <c r="CQ74" s="293"/>
      <c r="CR74" s="293"/>
      <c r="CS74" s="293"/>
      <c r="CT74" s="293"/>
      <c r="CU74" s="293"/>
      <c r="CV74" s="293"/>
      <c r="CW74" s="293"/>
      <c r="CX74" s="293"/>
      <c r="CY74" s="293"/>
      <c r="CZ74" s="293"/>
      <c r="DA74" s="293"/>
      <c r="DB74" s="293"/>
      <c r="DC74" s="293"/>
      <c r="DD74" s="293"/>
      <c r="DE74" s="293"/>
      <c r="DF74" s="293"/>
      <c r="DG74" s="293"/>
      <c r="DH74" s="293"/>
      <c r="DI74" s="293"/>
      <c r="DJ74" s="293"/>
      <c r="DK74" s="293"/>
      <c r="DL74" s="293"/>
      <c r="DM74" s="293"/>
      <c r="DN74" s="293"/>
      <c r="DO74" s="293"/>
      <c r="DP74" s="293"/>
      <c r="DQ74" s="293"/>
      <c r="DR74" s="293"/>
      <c r="DS74" s="293"/>
      <c r="DT74" s="293"/>
      <c r="DU74" s="293"/>
      <c r="DV74" s="293"/>
      <c r="DW74" s="293"/>
      <c r="DX74" s="293"/>
      <c r="DY74" s="293"/>
      <c r="DZ74" s="293"/>
      <c r="EA74" s="293"/>
      <c r="EB74" s="293"/>
      <c r="EC74" s="293"/>
      <c r="ED74" s="293"/>
      <c r="EE74" s="293"/>
      <c r="EF74" s="293"/>
      <c r="EG74" s="293"/>
      <c r="EH74" s="293"/>
      <c r="EI74" s="293"/>
      <c r="EJ74" s="293"/>
      <c r="EK74" s="293"/>
      <c r="EL74" s="293"/>
      <c r="EM74" s="293"/>
      <c r="EN74" s="293"/>
      <c r="EO74" s="293"/>
      <c r="EP74" s="293"/>
      <c r="EQ74" s="293"/>
      <c r="ER74" s="293"/>
      <c r="ES74" s="293"/>
      <c r="ET74" s="293"/>
      <c r="EU74" s="293"/>
      <c r="EV74" s="293"/>
      <c r="EW74" s="293"/>
      <c r="EX74" s="293"/>
      <c r="EY74" s="293"/>
      <c r="EZ74" s="293"/>
      <c r="FA74" s="293"/>
      <c r="FB74" s="293"/>
      <c r="FC74" s="293"/>
      <c r="FD74" s="293"/>
      <c r="FE74" s="293"/>
      <c r="FF74" s="293"/>
      <c r="FG74" s="293"/>
      <c r="FH74" s="293"/>
      <c r="FI74" s="293"/>
      <c r="FJ74" s="293"/>
      <c r="FK74" s="293"/>
      <c r="FL74" s="293"/>
      <c r="FM74" s="293"/>
      <c r="FN74" s="293"/>
      <c r="FO74" s="293"/>
      <c r="FP74" s="293"/>
      <c r="FQ74" s="293"/>
      <c r="FR74" s="293"/>
      <c r="FS74" s="293"/>
      <c r="FT74" s="293"/>
      <c r="FU74" s="293"/>
      <c r="FV74" s="293"/>
      <c r="FW74" s="293"/>
      <c r="FX74" s="293"/>
      <c r="FY74" s="293"/>
      <c r="FZ74" s="293"/>
      <c r="GA74" s="293"/>
      <c r="GB74" s="293"/>
      <c r="GC74" s="293"/>
      <c r="GD74" s="293"/>
      <c r="GE74" s="293"/>
      <c r="GF74" s="293"/>
      <c r="GG74" s="293"/>
      <c r="GH74" s="293"/>
      <c r="GI74" s="293"/>
      <c r="GJ74" s="293"/>
      <c r="GK74" s="293"/>
      <c r="GL74" s="293"/>
      <c r="GM74" s="293"/>
      <c r="GN74" s="293"/>
      <c r="GO74" s="293"/>
      <c r="GP74" s="293"/>
      <c r="GQ74" s="293"/>
      <c r="GR74" s="293"/>
      <c r="GS74" s="293"/>
      <c r="GT74" s="293"/>
      <c r="GU74" s="293"/>
      <c r="GV74" s="293"/>
      <c r="GW74" s="293"/>
      <c r="GX74" s="293"/>
      <c r="GY74" s="293"/>
      <c r="GZ74" s="293"/>
      <c r="HA74" s="293"/>
      <c r="HB74" s="293"/>
      <c r="HC74" s="293"/>
      <c r="HD74" s="293"/>
      <c r="HE74" s="293"/>
      <c r="HF74" s="293"/>
      <c r="HG74" s="293"/>
      <c r="HH74" s="293"/>
      <c r="HI74" s="293"/>
      <c r="HJ74" s="293"/>
      <c r="HK74" s="293"/>
      <c r="HL74" s="293"/>
      <c r="HM74" s="293"/>
      <c r="HN74" s="293"/>
      <c r="HO74" s="293"/>
      <c r="HP74" s="293"/>
      <c r="HQ74" s="293"/>
      <c r="HR74" s="293"/>
      <c r="HS74" s="293"/>
      <c r="HT74" s="293"/>
      <c r="HU74" s="293"/>
      <c r="HV74" s="293"/>
      <c r="HW74" s="293"/>
      <c r="HX74" s="293"/>
      <c r="HY74" s="293"/>
      <c r="HZ74" s="293"/>
      <c r="IA74" s="293"/>
      <c r="IB74" s="293"/>
      <c r="IC74" s="293"/>
      <c r="ID74" s="293"/>
      <c r="IE74" s="293"/>
      <c r="IF74" s="293"/>
      <c r="IG74" s="293"/>
      <c r="IH74" s="293"/>
      <c r="II74" s="293"/>
      <c r="IJ74" s="293"/>
      <c r="IK74" s="293"/>
      <c r="IL74" s="293"/>
      <c r="IM74" s="293"/>
    </row>
    <row r="75" spans="1:247" ht="14.25">
      <c r="A75" s="294"/>
      <c r="B75" s="318"/>
      <c r="C75" s="299" t="s">
        <v>261</v>
      </c>
      <c r="D75" s="298">
        <v>73</v>
      </c>
      <c r="E75" s="428"/>
      <c r="F75" s="292">
        <f t="shared" si="2"/>
        <v>0</v>
      </c>
      <c r="G75" s="291"/>
      <c r="H75" s="291"/>
      <c r="I75" s="291"/>
      <c r="J75" s="291"/>
      <c r="K75" s="291"/>
      <c r="L75" s="291"/>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3"/>
      <c r="AK75" s="293"/>
      <c r="AL75" s="293"/>
      <c r="AM75" s="293"/>
      <c r="AN75" s="293"/>
      <c r="AO75" s="293"/>
      <c r="AP75" s="293"/>
      <c r="AQ75" s="293"/>
      <c r="AR75" s="293"/>
      <c r="AS75" s="293"/>
      <c r="AT75" s="293"/>
      <c r="AU75" s="293"/>
      <c r="AV75" s="293"/>
      <c r="AW75" s="293"/>
      <c r="AX75" s="293"/>
      <c r="AY75" s="293"/>
      <c r="AZ75" s="293"/>
      <c r="BA75" s="293"/>
      <c r="BB75" s="293"/>
      <c r="BC75" s="293"/>
      <c r="BD75" s="293"/>
      <c r="BE75" s="293"/>
      <c r="BF75" s="293"/>
      <c r="BG75" s="293"/>
      <c r="BH75" s="293"/>
      <c r="BI75" s="293"/>
      <c r="BJ75" s="293"/>
      <c r="BK75" s="293"/>
      <c r="BL75" s="293"/>
      <c r="BM75" s="293"/>
      <c r="BN75" s="293"/>
      <c r="BO75" s="293"/>
      <c r="BP75" s="293"/>
      <c r="BQ75" s="293"/>
      <c r="BR75" s="293"/>
      <c r="BS75" s="293"/>
      <c r="BT75" s="293"/>
      <c r="BU75" s="293"/>
      <c r="BV75" s="293"/>
      <c r="BW75" s="293"/>
      <c r="BX75" s="293"/>
      <c r="BY75" s="293"/>
      <c r="BZ75" s="293"/>
      <c r="CA75" s="293"/>
      <c r="CB75" s="293"/>
      <c r="CC75" s="293"/>
      <c r="CD75" s="293"/>
      <c r="CE75" s="293"/>
      <c r="CF75" s="293"/>
      <c r="CG75" s="293"/>
      <c r="CH75" s="293"/>
      <c r="CI75" s="293"/>
      <c r="CJ75" s="293"/>
      <c r="CK75" s="293"/>
      <c r="CL75" s="293"/>
      <c r="CM75" s="293"/>
      <c r="CN75" s="293"/>
      <c r="CO75" s="293"/>
      <c r="CP75" s="293"/>
      <c r="CQ75" s="293"/>
      <c r="CR75" s="293"/>
      <c r="CS75" s="293"/>
      <c r="CT75" s="293"/>
      <c r="CU75" s="293"/>
      <c r="CV75" s="293"/>
      <c r="CW75" s="293"/>
      <c r="CX75" s="293"/>
      <c r="CY75" s="293"/>
      <c r="CZ75" s="293"/>
      <c r="DA75" s="293"/>
      <c r="DB75" s="293"/>
      <c r="DC75" s="293"/>
      <c r="DD75" s="293"/>
      <c r="DE75" s="293"/>
      <c r="DF75" s="293"/>
      <c r="DG75" s="293"/>
      <c r="DH75" s="293"/>
      <c r="DI75" s="293"/>
      <c r="DJ75" s="293"/>
      <c r="DK75" s="293"/>
      <c r="DL75" s="293"/>
      <c r="DM75" s="293"/>
      <c r="DN75" s="293"/>
      <c r="DO75" s="293"/>
      <c r="DP75" s="293"/>
      <c r="DQ75" s="293"/>
      <c r="DR75" s="293"/>
      <c r="DS75" s="293"/>
      <c r="DT75" s="293"/>
      <c r="DU75" s="293"/>
      <c r="DV75" s="293"/>
      <c r="DW75" s="293"/>
      <c r="DX75" s="293"/>
      <c r="DY75" s="293"/>
      <c r="DZ75" s="293"/>
      <c r="EA75" s="293"/>
      <c r="EB75" s="293"/>
      <c r="EC75" s="293"/>
      <c r="ED75" s="293"/>
      <c r="EE75" s="293"/>
      <c r="EF75" s="293"/>
      <c r="EG75" s="293"/>
      <c r="EH75" s="293"/>
      <c r="EI75" s="293"/>
      <c r="EJ75" s="293"/>
      <c r="EK75" s="293"/>
      <c r="EL75" s="293"/>
      <c r="EM75" s="293"/>
      <c r="EN75" s="293"/>
      <c r="EO75" s="293"/>
      <c r="EP75" s="293"/>
      <c r="EQ75" s="293"/>
      <c r="ER75" s="293"/>
      <c r="ES75" s="293"/>
      <c r="ET75" s="293"/>
      <c r="EU75" s="293"/>
      <c r="EV75" s="293"/>
      <c r="EW75" s="293"/>
      <c r="EX75" s="293"/>
      <c r="EY75" s="293"/>
      <c r="EZ75" s="293"/>
      <c r="FA75" s="293"/>
      <c r="FB75" s="293"/>
      <c r="FC75" s="293"/>
      <c r="FD75" s="293"/>
      <c r="FE75" s="293"/>
      <c r="FF75" s="293"/>
      <c r="FG75" s="293"/>
      <c r="FH75" s="293"/>
      <c r="FI75" s="293"/>
      <c r="FJ75" s="293"/>
      <c r="FK75" s="293"/>
      <c r="FL75" s="293"/>
      <c r="FM75" s="293"/>
      <c r="FN75" s="293"/>
      <c r="FO75" s="293"/>
      <c r="FP75" s="293"/>
      <c r="FQ75" s="293"/>
      <c r="FR75" s="293"/>
      <c r="FS75" s="293"/>
      <c r="FT75" s="293"/>
      <c r="FU75" s="293"/>
      <c r="FV75" s="293"/>
      <c r="FW75" s="293"/>
      <c r="FX75" s="293"/>
      <c r="FY75" s="293"/>
      <c r="FZ75" s="293"/>
      <c r="GA75" s="293"/>
      <c r="GB75" s="293"/>
      <c r="GC75" s="293"/>
      <c r="GD75" s="293"/>
      <c r="GE75" s="293"/>
      <c r="GF75" s="293"/>
      <c r="GG75" s="293"/>
      <c r="GH75" s="293"/>
      <c r="GI75" s="293"/>
      <c r="GJ75" s="293"/>
      <c r="GK75" s="293"/>
      <c r="GL75" s="293"/>
      <c r="GM75" s="293"/>
      <c r="GN75" s="293"/>
      <c r="GO75" s="293"/>
      <c r="GP75" s="293"/>
      <c r="GQ75" s="293"/>
      <c r="GR75" s="293"/>
      <c r="GS75" s="293"/>
      <c r="GT75" s="293"/>
      <c r="GU75" s="293"/>
      <c r="GV75" s="293"/>
      <c r="GW75" s="293"/>
      <c r="GX75" s="293"/>
      <c r="GY75" s="293"/>
      <c r="GZ75" s="293"/>
      <c r="HA75" s="293"/>
      <c r="HB75" s="293"/>
      <c r="HC75" s="293"/>
      <c r="HD75" s="293"/>
      <c r="HE75" s="293"/>
      <c r="HF75" s="293"/>
      <c r="HG75" s="293"/>
      <c r="HH75" s="293"/>
      <c r="HI75" s="293"/>
      <c r="HJ75" s="293"/>
      <c r="HK75" s="293"/>
      <c r="HL75" s="293"/>
      <c r="HM75" s="293"/>
      <c r="HN75" s="293"/>
      <c r="HO75" s="293"/>
      <c r="HP75" s="293"/>
      <c r="HQ75" s="293"/>
      <c r="HR75" s="293"/>
      <c r="HS75" s="293"/>
      <c r="HT75" s="293"/>
      <c r="HU75" s="293"/>
      <c r="HV75" s="293"/>
      <c r="HW75" s="293"/>
      <c r="HX75" s="293"/>
      <c r="HY75" s="293"/>
      <c r="HZ75" s="293"/>
      <c r="IA75" s="293"/>
      <c r="IB75" s="293"/>
      <c r="IC75" s="293"/>
      <c r="ID75" s="293"/>
      <c r="IE75" s="293"/>
      <c r="IF75" s="293"/>
      <c r="IG75" s="293"/>
      <c r="IH75" s="293"/>
      <c r="II75" s="293"/>
      <c r="IJ75" s="293"/>
      <c r="IK75" s="293"/>
      <c r="IL75" s="293"/>
      <c r="IM75" s="293"/>
    </row>
    <row r="76" spans="1:247">
      <c r="A76" s="294"/>
      <c r="B76" s="318"/>
      <c r="C76" s="299"/>
      <c r="D76" s="319"/>
      <c r="E76" s="428"/>
      <c r="F76" s="292">
        <f t="shared" si="2"/>
        <v>0</v>
      </c>
      <c r="G76" s="291"/>
      <c r="H76" s="291"/>
      <c r="I76" s="291"/>
      <c r="J76" s="291"/>
      <c r="K76" s="291"/>
      <c r="L76" s="291"/>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3"/>
      <c r="AL76" s="293"/>
      <c r="AM76" s="293"/>
      <c r="AN76" s="293"/>
      <c r="AO76" s="293"/>
      <c r="AP76" s="293"/>
      <c r="AQ76" s="293"/>
      <c r="AR76" s="293"/>
      <c r="AS76" s="293"/>
      <c r="AT76" s="293"/>
      <c r="AU76" s="293"/>
      <c r="AV76" s="293"/>
      <c r="AW76" s="293"/>
      <c r="AX76" s="293"/>
      <c r="AY76" s="293"/>
      <c r="AZ76" s="293"/>
      <c r="BA76" s="293"/>
      <c r="BB76" s="293"/>
      <c r="BC76" s="293"/>
      <c r="BD76" s="293"/>
      <c r="BE76" s="293"/>
      <c r="BF76" s="293"/>
      <c r="BG76" s="293"/>
      <c r="BH76" s="293"/>
      <c r="BI76" s="293"/>
      <c r="BJ76" s="293"/>
      <c r="BK76" s="293"/>
      <c r="BL76" s="293"/>
      <c r="BM76" s="293"/>
      <c r="BN76" s="293"/>
      <c r="BO76" s="293"/>
      <c r="BP76" s="293"/>
      <c r="BQ76" s="293"/>
      <c r="BR76" s="293"/>
      <c r="BS76" s="293"/>
      <c r="BT76" s="293"/>
      <c r="BU76" s="293"/>
      <c r="BV76" s="293"/>
      <c r="BW76" s="293"/>
      <c r="BX76" s="293"/>
      <c r="BY76" s="293"/>
      <c r="BZ76" s="293"/>
      <c r="CA76" s="293"/>
      <c r="CB76" s="293"/>
      <c r="CC76" s="293"/>
      <c r="CD76" s="293"/>
      <c r="CE76" s="293"/>
      <c r="CF76" s="293"/>
      <c r="CG76" s="293"/>
      <c r="CH76" s="293"/>
      <c r="CI76" s="293"/>
      <c r="CJ76" s="293"/>
      <c r="CK76" s="293"/>
      <c r="CL76" s="293"/>
      <c r="CM76" s="293"/>
      <c r="CN76" s="293"/>
      <c r="CO76" s="293"/>
      <c r="CP76" s="293"/>
      <c r="CQ76" s="293"/>
      <c r="CR76" s="293"/>
      <c r="CS76" s="293"/>
      <c r="CT76" s="293"/>
      <c r="CU76" s="293"/>
      <c r="CV76" s="293"/>
      <c r="CW76" s="293"/>
      <c r="CX76" s="293"/>
      <c r="CY76" s="293"/>
      <c r="CZ76" s="293"/>
      <c r="DA76" s="293"/>
      <c r="DB76" s="293"/>
      <c r="DC76" s="293"/>
      <c r="DD76" s="293"/>
      <c r="DE76" s="293"/>
      <c r="DF76" s="293"/>
      <c r="DG76" s="293"/>
      <c r="DH76" s="293"/>
      <c r="DI76" s="293"/>
      <c r="DJ76" s="293"/>
      <c r="DK76" s="293"/>
      <c r="DL76" s="293"/>
      <c r="DM76" s="293"/>
      <c r="DN76" s="293"/>
      <c r="DO76" s="293"/>
      <c r="DP76" s="293"/>
      <c r="DQ76" s="293"/>
      <c r="DR76" s="293"/>
      <c r="DS76" s="293"/>
      <c r="DT76" s="293"/>
      <c r="DU76" s="293"/>
      <c r="DV76" s="293"/>
      <c r="DW76" s="293"/>
      <c r="DX76" s="293"/>
      <c r="DY76" s="293"/>
      <c r="DZ76" s="293"/>
      <c r="EA76" s="293"/>
      <c r="EB76" s="293"/>
      <c r="EC76" s="293"/>
      <c r="ED76" s="293"/>
      <c r="EE76" s="293"/>
      <c r="EF76" s="293"/>
      <c r="EG76" s="293"/>
      <c r="EH76" s="293"/>
      <c r="EI76" s="293"/>
      <c r="EJ76" s="293"/>
      <c r="EK76" s="293"/>
      <c r="EL76" s="293"/>
      <c r="EM76" s="293"/>
      <c r="EN76" s="293"/>
      <c r="EO76" s="293"/>
      <c r="EP76" s="293"/>
      <c r="EQ76" s="293"/>
      <c r="ER76" s="293"/>
      <c r="ES76" s="293"/>
      <c r="ET76" s="293"/>
      <c r="EU76" s="293"/>
      <c r="EV76" s="293"/>
      <c r="EW76" s="293"/>
      <c r="EX76" s="293"/>
      <c r="EY76" s="293"/>
      <c r="EZ76" s="293"/>
      <c r="FA76" s="293"/>
      <c r="FB76" s="293"/>
      <c r="FC76" s="293"/>
      <c r="FD76" s="293"/>
      <c r="FE76" s="293"/>
      <c r="FF76" s="293"/>
      <c r="FG76" s="293"/>
      <c r="FH76" s="293"/>
      <c r="FI76" s="293"/>
      <c r="FJ76" s="293"/>
      <c r="FK76" s="293"/>
      <c r="FL76" s="293"/>
      <c r="FM76" s="293"/>
      <c r="FN76" s="293"/>
      <c r="FO76" s="293"/>
      <c r="FP76" s="293"/>
      <c r="FQ76" s="293"/>
      <c r="FR76" s="293"/>
      <c r="FS76" s="293"/>
      <c r="FT76" s="293"/>
      <c r="FU76" s="293"/>
      <c r="FV76" s="293"/>
      <c r="FW76" s="293"/>
      <c r="FX76" s="293"/>
      <c r="FY76" s="293"/>
      <c r="FZ76" s="293"/>
      <c r="GA76" s="293"/>
      <c r="GB76" s="293"/>
      <c r="GC76" s="293"/>
      <c r="GD76" s="293"/>
      <c r="GE76" s="293"/>
      <c r="GF76" s="293"/>
      <c r="GG76" s="293"/>
      <c r="GH76" s="293"/>
      <c r="GI76" s="293"/>
      <c r="GJ76" s="293"/>
      <c r="GK76" s="293"/>
      <c r="GL76" s="293"/>
      <c r="GM76" s="293"/>
      <c r="GN76" s="293"/>
      <c r="GO76" s="293"/>
      <c r="GP76" s="293"/>
      <c r="GQ76" s="293"/>
      <c r="GR76" s="293"/>
      <c r="GS76" s="293"/>
      <c r="GT76" s="293"/>
      <c r="GU76" s="293"/>
      <c r="GV76" s="293"/>
      <c r="GW76" s="293"/>
      <c r="GX76" s="293"/>
      <c r="GY76" s="293"/>
      <c r="GZ76" s="293"/>
      <c r="HA76" s="293"/>
      <c r="HB76" s="293"/>
      <c r="HC76" s="293"/>
      <c r="HD76" s="293"/>
      <c r="HE76" s="293"/>
      <c r="HF76" s="293"/>
      <c r="HG76" s="293"/>
      <c r="HH76" s="293"/>
      <c r="HI76" s="293"/>
      <c r="HJ76" s="293"/>
      <c r="HK76" s="293"/>
      <c r="HL76" s="293"/>
      <c r="HM76" s="293"/>
      <c r="HN76" s="293"/>
      <c r="HO76" s="293"/>
      <c r="HP76" s="293"/>
      <c r="HQ76" s="293"/>
      <c r="HR76" s="293"/>
      <c r="HS76" s="293"/>
      <c r="HT76" s="293"/>
      <c r="HU76" s="293"/>
      <c r="HV76" s="293"/>
      <c r="HW76" s="293"/>
      <c r="HX76" s="293"/>
      <c r="HY76" s="293"/>
      <c r="HZ76" s="293"/>
      <c r="IA76" s="293"/>
      <c r="IB76" s="293"/>
      <c r="IC76" s="293"/>
      <c r="ID76" s="293"/>
      <c r="IE76" s="293"/>
      <c r="IF76" s="293"/>
      <c r="IG76" s="293"/>
      <c r="IH76" s="293"/>
      <c r="II76" s="293"/>
      <c r="IJ76" s="293"/>
      <c r="IK76" s="293"/>
      <c r="IL76" s="293"/>
      <c r="IM76" s="293"/>
    </row>
    <row r="77" spans="1:247" ht="25.5">
      <c r="A77" s="296" t="s">
        <v>145</v>
      </c>
      <c r="B77" s="297" t="s">
        <v>292</v>
      </c>
      <c r="C77" s="298"/>
      <c r="D77" s="298"/>
      <c r="E77" s="428"/>
      <c r="F77" s="292">
        <f t="shared" si="2"/>
        <v>0</v>
      </c>
      <c r="G77" s="291"/>
      <c r="H77" s="291"/>
      <c r="I77" s="291"/>
      <c r="J77" s="291"/>
      <c r="K77" s="291"/>
      <c r="L77" s="291"/>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3"/>
      <c r="AL77" s="293"/>
      <c r="AM77" s="293"/>
      <c r="AN77" s="293"/>
      <c r="AO77" s="293"/>
      <c r="AP77" s="293"/>
      <c r="AQ77" s="293"/>
      <c r="AR77" s="293"/>
      <c r="AS77" s="293"/>
      <c r="AT77" s="293"/>
      <c r="AU77" s="293"/>
      <c r="AV77" s="293"/>
      <c r="AW77" s="293"/>
      <c r="AX77" s="293"/>
      <c r="AY77" s="293"/>
      <c r="AZ77" s="293"/>
      <c r="BA77" s="293"/>
      <c r="BB77" s="293"/>
      <c r="BC77" s="293"/>
      <c r="BD77" s="293"/>
      <c r="BE77" s="293"/>
      <c r="BF77" s="293"/>
      <c r="BG77" s="293"/>
      <c r="BH77" s="293"/>
      <c r="BI77" s="293"/>
      <c r="BJ77" s="293"/>
      <c r="BK77" s="293"/>
      <c r="BL77" s="293"/>
      <c r="BM77" s="293"/>
      <c r="BN77" s="293"/>
      <c r="BO77" s="293"/>
      <c r="BP77" s="293"/>
      <c r="BQ77" s="293"/>
      <c r="BR77" s="293"/>
      <c r="BS77" s="293"/>
      <c r="BT77" s="293"/>
      <c r="BU77" s="293"/>
      <c r="BV77" s="293"/>
      <c r="BW77" s="293"/>
      <c r="BX77" s="293"/>
      <c r="BY77" s="293"/>
      <c r="BZ77" s="293"/>
      <c r="CA77" s="293"/>
      <c r="CB77" s="293"/>
      <c r="CC77" s="293"/>
      <c r="CD77" s="293"/>
      <c r="CE77" s="293"/>
      <c r="CF77" s="293"/>
      <c r="CG77" s="293"/>
      <c r="CH77" s="293"/>
      <c r="CI77" s="293"/>
      <c r="CJ77" s="293"/>
      <c r="CK77" s="293"/>
      <c r="CL77" s="293"/>
      <c r="CM77" s="293"/>
      <c r="CN77" s="293"/>
      <c r="CO77" s="293"/>
      <c r="CP77" s="293"/>
      <c r="CQ77" s="293"/>
      <c r="CR77" s="293"/>
      <c r="CS77" s="293"/>
      <c r="CT77" s="293"/>
      <c r="CU77" s="293"/>
      <c r="CV77" s="293"/>
      <c r="CW77" s="293"/>
      <c r="CX77" s="293"/>
      <c r="CY77" s="293"/>
      <c r="CZ77" s="293"/>
      <c r="DA77" s="293"/>
      <c r="DB77" s="293"/>
      <c r="DC77" s="293"/>
      <c r="DD77" s="293"/>
      <c r="DE77" s="293"/>
      <c r="DF77" s="293"/>
      <c r="DG77" s="293"/>
      <c r="DH77" s="293"/>
      <c r="DI77" s="293"/>
      <c r="DJ77" s="293"/>
      <c r="DK77" s="293"/>
      <c r="DL77" s="293"/>
      <c r="DM77" s="293"/>
      <c r="DN77" s="293"/>
      <c r="DO77" s="293"/>
      <c r="DP77" s="293"/>
      <c r="DQ77" s="293"/>
      <c r="DR77" s="293"/>
      <c r="DS77" s="293"/>
      <c r="DT77" s="293"/>
      <c r="DU77" s="293"/>
      <c r="DV77" s="293"/>
      <c r="DW77" s="293"/>
      <c r="DX77" s="293"/>
      <c r="DY77" s="293"/>
      <c r="DZ77" s="293"/>
      <c r="EA77" s="293"/>
      <c r="EB77" s="293"/>
      <c r="EC77" s="293"/>
      <c r="ED77" s="293"/>
      <c r="EE77" s="293"/>
      <c r="EF77" s="293"/>
      <c r="EG77" s="293"/>
      <c r="EH77" s="293"/>
      <c r="EI77" s="293"/>
      <c r="EJ77" s="293"/>
      <c r="EK77" s="293"/>
      <c r="EL77" s="293"/>
      <c r="EM77" s="293"/>
      <c r="EN77" s="293"/>
      <c r="EO77" s="293"/>
      <c r="EP77" s="293"/>
      <c r="EQ77" s="293"/>
      <c r="ER77" s="293"/>
      <c r="ES77" s="293"/>
      <c r="ET77" s="293"/>
      <c r="EU77" s="293"/>
      <c r="EV77" s="293"/>
      <c r="EW77" s="293"/>
      <c r="EX77" s="293"/>
      <c r="EY77" s="293"/>
      <c r="EZ77" s="293"/>
      <c r="FA77" s="293"/>
      <c r="FB77" s="293"/>
      <c r="FC77" s="293"/>
      <c r="FD77" s="293"/>
      <c r="FE77" s="293"/>
      <c r="FF77" s="293"/>
      <c r="FG77" s="293"/>
      <c r="FH77" s="293"/>
      <c r="FI77" s="293"/>
      <c r="FJ77" s="293"/>
      <c r="FK77" s="293"/>
      <c r="FL77" s="293"/>
      <c r="FM77" s="293"/>
      <c r="FN77" s="293"/>
      <c r="FO77" s="293"/>
      <c r="FP77" s="293"/>
      <c r="FQ77" s="293"/>
      <c r="FR77" s="293"/>
      <c r="FS77" s="293"/>
      <c r="FT77" s="293"/>
      <c r="FU77" s="293"/>
      <c r="FV77" s="293"/>
      <c r="FW77" s="293"/>
      <c r="FX77" s="293"/>
      <c r="FY77" s="293"/>
      <c r="FZ77" s="293"/>
      <c r="GA77" s="293"/>
      <c r="GB77" s="293"/>
      <c r="GC77" s="293"/>
      <c r="GD77" s="293"/>
      <c r="GE77" s="293"/>
      <c r="GF77" s="293"/>
      <c r="GG77" s="293"/>
      <c r="GH77" s="293"/>
      <c r="GI77" s="293"/>
      <c r="GJ77" s="293"/>
      <c r="GK77" s="293"/>
      <c r="GL77" s="293"/>
      <c r="GM77" s="293"/>
      <c r="GN77" s="293"/>
      <c r="GO77" s="293"/>
      <c r="GP77" s="293"/>
      <c r="GQ77" s="293"/>
      <c r="GR77" s="293"/>
      <c r="GS77" s="293"/>
      <c r="GT77" s="293"/>
      <c r="GU77" s="293"/>
      <c r="GV77" s="293"/>
      <c r="GW77" s="293"/>
      <c r="GX77" s="293"/>
      <c r="GY77" s="293"/>
      <c r="GZ77" s="293"/>
      <c r="HA77" s="293"/>
      <c r="HB77" s="293"/>
      <c r="HC77" s="293"/>
      <c r="HD77" s="293"/>
      <c r="HE77" s="293"/>
      <c r="HF77" s="293"/>
      <c r="HG77" s="293"/>
      <c r="HH77" s="293"/>
      <c r="HI77" s="293"/>
      <c r="HJ77" s="293"/>
      <c r="HK77" s="293"/>
      <c r="HL77" s="293"/>
      <c r="HM77" s="293"/>
      <c r="HN77" s="293"/>
      <c r="HO77" s="293"/>
      <c r="HP77" s="293"/>
      <c r="HQ77" s="293"/>
      <c r="HR77" s="293"/>
      <c r="HS77" s="293"/>
      <c r="HT77" s="293"/>
      <c r="HU77" s="293"/>
      <c r="HV77" s="293"/>
      <c r="HW77" s="293"/>
      <c r="HX77" s="293"/>
      <c r="HY77" s="293"/>
      <c r="HZ77" s="293"/>
      <c r="IA77" s="293"/>
      <c r="IB77" s="293"/>
      <c r="IC77" s="293"/>
      <c r="ID77" s="293"/>
      <c r="IE77" s="293"/>
      <c r="IF77" s="293"/>
      <c r="IG77" s="293"/>
      <c r="IH77" s="293"/>
      <c r="II77" s="293"/>
      <c r="IJ77" s="293"/>
      <c r="IK77" s="293"/>
      <c r="IL77" s="293"/>
      <c r="IM77" s="293"/>
    </row>
    <row r="78" spans="1:247" ht="14.25">
      <c r="A78" s="296"/>
      <c r="B78" s="297"/>
      <c r="C78" s="298" t="s">
        <v>293</v>
      </c>
      <c r="D78" s="298">
        <v>64</v>
      </c>
      <c r="E78" s="428"/>
      <c r="F78" s="292">
        <f t="shared" si="2"/>
        <v>0</v>
      </c>
      <c r="G78" s="291"/>
      <c r="H78" s="291"/>
      <c r="I78" s="291"/>
      <c r="J78" s="291"/>
      <c r="K78" s="291"/>
      <c r="L78" s="291"/>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3"/>
      <c r="AL78" s="293"/>
      <c r="AM78" s="293"/>
      <c r="AN78" s="293"/>
      <c r="AO78" s="293"/>
      <c r="AP78" s="293"/>
      <c r="AQ78" s="293"/>
      <c r="AR78" s="293"/>
      <c r="AS78" s="293"/>
      <c r="AT78" s="293"/>
      <c r="AU78" s="293"/>
      <c r="AV78" s="293"/>
      <c r="AW78" s="293"/>
      <c r="AX78" s="293"/>
      <c r="AY78" s="293"/>
      <c r="AZ78" s="293"/>
      <c r="BA78" s="293"/>
      <c r="BB78" s="293"/>
      <c r="BC78" s="293"/>
      <c r="BD78" s="293"/>
      <c r="BE78" s="293"/>
      <c r="BF78" s="293"/>
      <c r="BG78" s="293"/>
      <c r="BH78" s="293"/>
      <c r="BI78" s="293"/>
      <c r="BJ78" s="293"/>
      <c r="BK78" s="293"/>
      <c r="BL78" s="293"/>
      <c r="BM78" s="293"/>
      <c r="BN78" s="293"/>
      <c r="BO78" s="293"/>
      <c r="BP78" s="293"/>
      <c r="BQ78" s="293"/>
      <c r="BR78" s="293"/>
      <c r="BS78" s="293"/>
      <c r="BT78" s="293"/>
      <c r="BU78" s="293"/>
      <c r="BV78" s="293"/>
      <c r="BW78" s="293"/>
      <c r="BX78" s="293"/>
      <c r="BY78" s="293"/>
      <c r="BZ78" s="293"/>
      <c r="CA78" s="293"/>
      <c r="CB78" s="293"/>
      <c r="CC78" s="293"/>
      <c r="CD78" s="293"/>
      <c r="CE78" s="293"/>
      <c r="CF78" s="293"/>
      <c r="CG78" s="293"/>
      <c r="CH78" s="293"/>
      <c r="CI78" s="293"/>
      <c r="CJ78" s="293"/>
      <c r="CK78" s="293"/>
      <c r="CL78" s="293"/>
      <c r="CM78" s="293"/>
      <c r="CN78" s="293"/>
      <c r="CO78" s="293"/>
      <c r="CP78" s="293"/>
      <c r="CQ78" s="293"/>
      <c r="CR78" s="293"/>
      <c r="CS78" s="293"/>
      <c r="CT78" s="293"/>
      <c r="CU78" s="293"/>
      <c r="CV78" s="293"/>
      <c r="CW78" s="293"/>
      <c r="CX78" s="293"/>
      <c r="CY78" s="293"/>
      <c r="CZ78" s="293"/>
      <c r="DA78" s="293"/>
      <c r="DB78" s="293"/>
      <c r="DC78" s="293"/>
      <c r="DD78" s="293"/>
      <c r="DE78" s="293"/>
      <c r="DF78" s="293"/>
      <c r="DG78" s="293"/>
      <c r="DH78" s="293"/>
      <c r="DI78" s="293"/>
      <c r="DJ78" s="293"/>
      <c r="DK78" s="293"/>
      <c r="DL78" s="293"/>
      <c r="DM78" s="293"/>
      <c r="DN78" s="293"/>
      <c r="DO78" s="293"/>
      <c r="DP78" s="293"/>
      <c r="DQ78" s="293"/>
      <c r="DR78" s="293"/>
      <c r="DS78" s="293"/>
      <c r="DT78" s="293"/>
      <c r="DU78" s="293"/>
      <c r="DV78" s="293"/>
      <c r="DW78" s="293"/>
      <c r="DX78" s="293"/>
      <c r="DY78" s="293"/>
      <c r="DZ78" s="293"/>
      <c r="EA78" s="293"/>
      <c r="EB78" s="293"/>
      <c r="EC78" s="293"/>
      <c r="ED78" s="293"/>
      <c r="EE78" s="293"/>
      <c r="EF78" s="293"/>
      <c r="EG78" s="293"/>
      <c r="EH78" s="293"/>
      <c r="EI78" s="293"/>
      <c r="EJ78" s="293"/>
      <c r="EK78" s="293"/>
      <c r="EL78" s="293"/>
      <c r="EM78" s="293"/>
      <c r="EN78" s="293"/>
      <c r="EO78" s="293"/>
      <c r="EP78" s="293"/>
      <c r="EQ78" s="293"/>
      <c r="ER78" s="293"/>
      <c r="ES78" s="293"/>
      <c r="ET78" s="293"/>
      <c r="EU78" s="293"/>
      <c r="EV78" s="293"/>
      <c r="EW78" s="293"/>
      <c r="EX78" s="293"/>
      <c r="EY78" s="293"/>
      <c r="EZ78" s="293"/>
      <c r="FA78" s="293"/>
      <c r="FB78" s="293"/>
      <c r="FC78" s="293"/>
      <c r="FD78" s="293"/>
      <c r="FE78" s="293"/>
      <c r="FF78" s="293"/>
      <c r="FG78" s="293"/>
      <c r="FH78" s="293"/>
      <c r="FI78" s="293"/>
      <c r="FJ78" s="293"/>
      <c r="FK78" s="293"/>
      <c r="FL78" s="293"/>
      <c r="FM78" s="293"/>
      <c r="FN78" s="293"/>
      <c r="FO78" s="293"/>
      <c r="FP78" s="293"/>
      <c r="FQ78" s="293"/>
      <c r="FR78" s="293"/>
      <c r="FS78" s="293"/>
      <c r="FT78" s="293"/>
      <c r="FU78" s="293"/>
      <c r="FV78" s="293"/>
      <c r="FW78" s="293"/>
      <c r="FX78" s="293"/>
      <c r="FY78" s="293"/>
      <c r="FZ78" s="293"/>
      <c r="GA78" s="293"/>
      <c r="GB78" s="293"/>
      <c r="GC78" s="293"/>
      <c r="GD78" s="293"/>
      <c r="GE78" s="293"/>
      <c r="GF78" s="293"/>
      <c r="GG78" s="293"/>
      <c r="GH78" s="293"/>
      <c r="GI78" s="293"/>
      <c r="GJ78" s="293"/>
      <c r="GK78" s="293"/>
      <c r="GL78" s="293"/>
      <c r="GM78" s="293"/>
      <c r="GN78" s="293"/>
      <c r="GO78" s="293"/>
      <c r="GP78" s="293"/>
      <c r="GQ78" s="293"/>
      <c r="GR78" s="293"/>
      <c r="GS78" s="293"/>
      <c r="GT78" s="293"/>
      <c r="GU78" s="293"/>
      <c r="GV78" s="293"/>
      <c r="GW78" s="293"/>
      <c r="GX78" s="293"/>
      <c r="GY78" s="293"/>
      <c r="GZ78" s="293"/>
      <c r="HA78" s="293"/>
      <c r="HB78" s="293"/>
      <c r="HC78" s="293"/>
      <c r="HD78" s="293"/>
      <c r="HE78" s="293"/>
      <c r="HF78" s="293"/>
      <c r="HG78" s="293"/>
      <c r="HH78" s="293"/>
      <c r="HI78" s="293"/>
      <c r="HJ78" s="293"/>
      <c r="HK78" s="293"/>
      <c r="HL78" s="293"/>
      <c r="HM78" s="293"/>
      <c r="HN78" s="293"/>
      <c r="HO78" s="293"/>
      <c r="HP78" s="293"/>
      <c r="HQ78" s="293"/>
      <c r="HR78" s="293"/>
      <c r="HS78" s="293"/>
      <c r="HT78" s="293"/>
      <c r="HU78" s="293"/>
      <c r="HV78" s="293"/>
      <c r="HW78" s="293"/>
      <c r="HX78" s="293"/>
      <c r="HY78" s="293"/>
      <c r="HZ78" s="293"/>
      <c r="IA78" s="293"/>
      <c r="IB78" s="293"/>
      <c r="IC78" s="293"/>
      <c r="ID78" s="293"/>
      <c r="IE78" s="293"/>
      <c r="IF78" s="293"/>
      <c r="IG78" s="293"/>
      <c r="IH78" s="293"/>
      <c r="II78" s="293"/>
      <c r="IJ78" s="293"/>
      <c r="IK78" s="293"/>
      <c r="IL78" s="293"/>
      <c r="IM78" s="293"/>
    </row>
    <row r="79" spans="1:247">
      <c r="A79" s="294"/>
      <c r="B79" s="320"/>
      <c r="C79" s="316"/>
      <c r="D79" s="291"/>
      <c r="E79" s="428"/>
      <c r="F79" s="292">
        <f t="shared" si="2"/>
        <v>0</v>
      </c>
      <c r="G79" s="291"/>
      <c r="H79" s="291"/>
      <c r="I79" s="291"/>
      <c r="J79" s="291"/>
      <c r="K79" s="291"/>
      <c r="L79" s="291"/>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3"/>
      <c r="AL79" s="293"/>
      <c r="AM79" s="293"/>
      <c r="AN79" s="293"/>
      <c r="AO79" s="293"/>
      <c r="AP79" s="293"/>
      <c r="AQ79" s="293"/>
      <c r="AR79" s="293"/>
      <c r="AS79" s="293"/>
      <c r="AT79" s="293"/>
      <c r="AU79" s="293"/>
      <c r="AV79" s="293"/>
      <c r="AW79" s="293"/>
      <c r="AX79" s="293"/>
      <c r="AY79" s="293"/>
      <c r="AZ79" s="293"/>
      <c r="BA79" s="293"/>
      <c r="BB79" s="293"/>
      <c r="BC79" s="293"/>
      <c r="BD79" s="293"/>
      <c r="BE79" s="293"/>
      <c r="BF79" s="293"/>
      <c r="BG79" s="293"/>
      <c r="BH79" s="293"/>
      <c r="BI79" s="293"/>
      <c r="BJ79" s="293"/>
      <c r="BK79" s="293"/>
      <c r="BL79" s="293"/>
      <c r="BM79" s="293"/>
      <c r="BN79" s="293"/>
      <c r="BO79" s="293"/>
      <c r="BP79" s="293"/>
      <c r="BQ79" s="293"/>
      <c r="BR79" s="293"/>
      <c r="BS79" s="293"/>
      <c r="BT79" s="293"/>
      <c r="BU79" s="293"/>
      <c r="BV79" s="293"/>
      <c r="BW79" s="293"/>
      <c r="BX79" s="293"/>
      <c r="BY79" s="293"/>
      <c r="BZ79" s="293"/>
      <c r="CA79" s="293"/>
      <c r="CB79" s="293"/>
      <c r="CC79" s="293"/>
      <c r="CD79" s="293"/>
      <c r="CE79" s="293"/>
      <c r="CF79" s="293"/>
      <c r="CG79" s="293"/>
      <c r="CH79" s="293"/>
      <c r="CI79" s="293"/>
      <c r="CJ79" s="293"/>
      <c r="CK79" s="293"/>
      <c r="CL79" s="293"/>
      <c r="CM79" s="293"/>
      <c r="CN79" s="293"/>
      <c r="CO79" s="293"/>
      <c r="CP79" s="293"/>
      <c r="CQ79" s="293"/>
      <c r="CR79" s="293"/>
      <c r="CS79" s="293"/>
      <c r="CT79" s="293"/>
      <c r="CU79" s="293"/>
      <c r="CV79" s="293"/>
      <c r="CW79" s="293"/>
      <c r="CX79" s="293"/>
      <c r="CY79" s="293"/>
      <c r="CZ79" s="293"/>
      <c r="DA79" s="293"/>
      <c r="DB79" s="293"/>
      <c r="DC79" s="293"/>
      <c r="DD79" s="293"/>
      <c r="DE79" s="293"/>
      <c r="DF79" s="293"/>
      <c r="DG79" s="293"/>
      <c r="DH79" s="293"/>
      <c r="DI79" s="293"/>
      <c r="DJ79" s="293"/>
      <c r="DK79" s="293"/>
      <c r="DL79" s="293"/>
      <c r="DM79" s="293"/>
      <c r="DN79" s="293"/>
      <c r="DO79" s="293"/>
      <c r="DP79" s="293"/>
      <c r="DQ79" s="293"/>
      <c r="DR79" s="293"/>
      <c r="DS79" s="293"/>
      <c r="DT79" s="293"/>
      <c r="DU79" s="293"/>
      <c r="DV79" s="293"/>
      <c r="DW79" s="293"/>
      <c r="DX79" s="293"/>
      <c r="DY79" s="293"/>
      <c r="DZ79" s="293"/>
      <c r="EA79" s="293"/>
      <c r="EB79" s="293"/>
      <c r="EC79" s="293"/>
      <c r="ED79" s="293"/>
      <c r="EE79" s="293"/>
      <c r="EF79" s="293"/>
      <c r="EG79" s="293"/>
      <c r="EH79" s="293"/>
      <c r="EI79" s="293"/>
      <c r="EJ79" s="293"/>
      <c r="EK79" s="293"/>
      <c r="EL79" s="293"/>
      <c r="EM79" s="293"/>
      <c r="EN79" s="293"/>
      <c r="EO79" s="293"/>
      <c r="EP79" s="293"/>
      <c r="EQ79" s="293"/>
      <c r="ER79" s="293"/>
      <c r="ES79" s="293"/>
      <c r="ET79" s="293"/>
      <c r="EU79" s="293"/>
      <c r="EV79" s="293"/>
      <c r="EW79" s="293"/>
      <c r="EX79" s="293"/>
      <c r="EY79" s="293"/>
      <c r="EZ79" s="293"/>
      <c r="FA79" s="293"/>
      <c r="FB79" s="293"/>
      <c r="FC79" s="293"/>
      <c r="FD79" s="293"/>
      <c r="FE79" s="293"/>
      <c r="FF79" s="293"/>
      <c r="FG79" s="293"/>
      <c r="FH79" s="293"/>
      <c r="FI79" s="293"/>
      <c r="FJ79" s="293"/>
      <c r="FK79" s="293"/>
      <c r="FL79" s="293"/>
      <c r="FM79" s="293"/>
      <c r="FN79" s="293"/>
      <c r="FO79" s="293"/>
      <c r="FP79" s="293"/>
      <c r="FQ79" s="293"/>
      <c r="FR79" s="293"/>
      <c r="FS79" s="293"/>
      <c r="FT79" s="293"/>
      <c r="FU79" s="293"/>
      <c r="FV79" s="293"/>
      <c r="FW79" s="293"/>
      <c r="FX79" s="293"/>
      <c r="FY79" s="293"/>
      <c r="FZ79" s="293"/>
      <c r="GA79" s="293"/>
      <c r="GB79" s="293"/>
      <c r="GC79" s="293"/>
      <c r="GD79" s="293"/>
      <c r="GE79" s="293"/>
      <c r="GF79" s="293"/>
      <c r="GG79" s="293"/>
      <c r="GH79" s="293"/>
      <c r="GI79" s="293"/>
      <c r="GJ79" s="293"/>
      <c r="GK79" s="293"/>
      <c r="GL79" s="293"/>
      <c r="GM79" s="293"/>
      <c r="GN79" s="293"/>
      <c r="GO79" s="293"/>
      <c r="GP79" s="293"/>
      <c r="GQ79" s="293"/>
      <c r="GR79" s="293"/>
      <c r="GS79" s="293"/>
      <c r="GT79" s="293"/>
      <c r="GU79" s="293"/>
      <c r="GV79" s="293"/>
      <c r="GW79" s="293"/>
      <c r="GX79" s="293"/>
      <c r="GY79" s="293"/>
      <c r="GZ79" s="293"/>
      <c r="HA79" s="293"/>
      <c r="HB79" s="293"/>
      <c r="HC79" s="293"/>
      <c r="HD79" s="293"/>
      <c r="HE79" s="293"/>
      <c r="HF79" s="293"/>
      <c r="HG79" s="293"/>
      <c r="HH79" s="293"/>
      <c r="HI79" s="293"/>
      <c r="HJ79" s="293"/>
      <c r="HK79" s="293"/>
      <c r="HL79" s="293"/>
      <c r="HM79" s="293"/>
      <c r="HN79" s="293"/>
      <c r="HO79" s="293"/>
      <c r="HP79" s="293"/>
      <c r="HQ79" s="293"/>
      <c r="HR79" s="293"/>
      <c r="HS79" s="293"/>
      <c r="HT79" s="293"/>
      <c r="HU79" s="293"/>
      <c r="HV79" s="293"/>
      <c r="HW79" s="293"/>
      <c r="HX79" s="293"/>
      <c r="HY79" s="293"/>
      <c r="HZ79" s="293"/>
      <c r="IA79" s="293"/>
      <c r="IB79" s="293"/>
      <c r="IC79" s="293"/>
      <c r="ID79" s="293"/>
      <c r="IE79" s="293"/>
      <c r="IF79" s="293"/>
      <c r="IG79" s="293"/>
      <c r="IH79" s="293"/>
      <c r="II79" s="293"/>
      <c r="IJ79" s="293"/>
      <c r="IK79" s="293"/>
      <c r="IL79" s="293"/>
      <c r="IM79" s="293"/>
    </row>
    <row r="80" spans="1:247" ht="63.75">
      <c r="A80" s="296" t="s">
        <v>147</v>
      </c>
      <c r="B80" s="297" t="s">
        <v>294</v>
      </c>
      <c r="C80" s="298"/>
      <c r="D80" s="298"/>
      <c r="E80" s="428"/>
      <c r="F80" s="292">
        <f t="shared" si="2"/>
        <v>0</v>
      </c>
      <c r="G80" s="291"/>
      <c r="H80" s="291"/>
      <c r="I80" s="291"/>
      <c r="J80" s="291"/>
      <c r="K80" s="291"/>
      <c r="L80" s="291"/>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3"/>
      <c r="AL80" s="293"/>
      <c r="AM80" s="293"/>
      <c r="AN80" s="293"/>
      <c r="AO80" s="293"/>
      <c r="AP80" s="293"/>
      <c r="AQ80" s="293"/>
      <c r="AR80" s="293"/>
      <c r="AS80" s="293"/>
      <c r="AT80" s="293"/>
      <c r="AU80" s="293"/>
      <c r="AV80" s="293"/>
      <c r="AW80" s="293"/>
      <c r="AX80" s="293"/>
      <c r="AY80" s="293"/>
      <c r="AZ80" s="293"/>
      <c r="BA80" s="293"/>
      <c r="BB80" s="293"/>
      <c r="BC80" s="293"/>
      <c r="BD80" s="293"/>
      <c r="BE80" s="293"/>
      <c r="BF80" s="293"/>
      <c r="BG80" s="293"/>
      <c r="BH80" s="293"/>
      <c r="BI80" s="293"/>
      <c r="BJ80" s="293"/>
      <c r="BK80" s="293"/>
      <c r="BL80" s="293"/>
      <c r="BM80" s="293"/>
      <c r="BN80" s="293"/>
      <c r="BO80" s="293"/>
      <c r="BP80" s="293"/>
      <c r="BQ80" s="293"/>
      <c r="BR80" s="293"/>
      <c r="BS80" s="293"/>
      <c r="BT80" s="293"/>
      <c r="BU80" s="293"/>
      <c r="BV80" s="293"/>
      <c r="BW80" s="293"/>
      <c r="BX80" s="293"/>
      <c r="BY80" s="293"/>
      <c r="BZ80" s="293"/>
      <c r="CA80" s="293"/>
      <c r="CB80" s="293"/>
      <c r="CC80" s="293"/>
      <c r="CD80" s="293"/>
      <c r="CE80" s="293"/>
      <c r="CF80" s="293"/>
      <c r="CG80" s="293"/>
      <c r="CH80" s="293"/>
      <c r="CI80" s="293"/>
      <c r="CJ80" s="293"/>
      <c r="CK80" s="293"/>
      <c r="CL80" s="293"/>
      <c r="CM80" s="293"/>
      <c r="CN80" s="293"/>
      <c r="CO80" s="293"/>
      <c r="CP80" s="293"/>
      <c r="CQ80" s="293"/>
      <c r="CR80" s="293"/>
      <c r="CS80" s="293"/>
      <c r="CT80" s="293"/>
      <c r="CU80" s="293"/>
      <c r="CV80" s="293"/>
      <c r="CW80" s="293"/>
      <c r="CX80" s="293"/>
      <c r="CY80" s="293"/>
      <c r="CZ80" s="293"/>
      <c r="DA80" s="293"/>
      <c r="DB80" s="293"/>
      <c r="DC80" s="293"/>
      <c r="DD80" s="293"/>
      <c r="DE80" s="293"/>
      <c r="DF80" s="293"/>
      <c r="DG80" s="293"/>
      <c r="DH80" s="293"/>
      <c r="DI80" s="293"/>
      <c r="DJ80" s="293"/>
      <c r="DK80" s="293"/>
      <c r="DL80" s="293"/>
      <c r="DM80" s="293"/>
      <c r="DN80" s="293"/>
      <c r="DO80" s="293"/>
      <c r="DP80" s="293"/>
      <c r="DQ80" s="293"/>
      <c r="DR80" s="293"/>
      <c r="DS80" s="293"/>
      <c r="DT80" s="293"/>
      <c r="DU80" s="293"/>
      <c r="DV80" s="293"/>
      <c r="DW80" s="293"/>
      <c r="DX80" s="293"/>
      <c r="DY80" s="293"/>
      <c r="DZ80" s="293"/>
      <c r="EA80" s="293"/>
      <c r="EB80" s="293"/>
      <c r="EC80" s="293"/>
      <c r="ED80" s="293"/>
      <c r="EE80" s="293"/>
      <c r="EF80" s="293"/>
      <c r="EG80" s="293"/>
      <c r="EH80" s="293"/>
      <c r="EI80" s="293"/>
      <c r="EJ80" s="293"/>
      <c r="EK80" s="293"/>
      <c r="EL80" s="293"/>
      <c r="EM80" s="293"/>
      <c r="EN80" s="293"/>
      <c r="EO80" s="293"/>
      <c r="EP80" s="293"/>
      <c r="EQ80" s="293"/>
      <c r="ER80" s="293"/>
      <c r="ES80" s="293"/>
      <c r="ET80" s="293"/>
      <c r="EU80" s="293"/>
      <c r="EV80" s="293"/>
      <c r="EW80" s="293"/>
      <c r="EX80" s="293"/>
      <c r="EY80" s="293"/>
      <c r="EZ80" s="293"/>
      <c r="FA80" s="293"/>
      <c r="FB80" s="293"/>
      <c r="FC80" s="293"/>
      <c r="FD80" s="293"/>
      <c r="FE80" s="293"/>
      <c r="FF80" s="293"/>
      <c r="FG80" s="293"/>
      <c r="FH80" s="293"/>
      <c r="FI80" s="293"/>
      <c r="FJ80" s="293"/>
      <c r="FK80" s="293"/>
      <c r="FL80" s="293"/>
      <c r="FM80" s="293"/>
      <c r="FN80" s="293"/>
      <c r="FO80" s="293"/>
      <c r="FP80" s="293"/>
      <c r="FQ80" s="293"/>
      <c r="FR80" s="293"/>
      <c r="FS80" s="293"/>
      <c r="FT80" s="293"/>
      <c r="FU80" s="293"/>
      <c r="FV80" s="293"/>
      <c r="FW80" s="293"/>
      <c r="FX80" s="293"/>
      <c r="FY80" s="293"/>
      <c r="FZ80" s="293"/>
      <c r="GA80" s="293"/>
      <c r="GB80" s="293"/>
      <c r="GC80" s="293"/>
      <c r="GD80" s="293"/>
      <c r="GE80" s="293"/>
      <c r="GF80" s="293"/>
      <c r="GG80" s="293"/>
      <c r="GH80" s="293"/>
      <c r="GI80" s="293"/>
      <c r="GJ80" s="293"/>
      <c r="GK80" s="293"/>
      <c r="GL80" s="293"/>
      <c r="GM80" s="293"/>
      <c r="GN80" s="293"/>
      <c r="GO80" s="293"/>
      <c r="GP80" s="293"/>
      <c r="GQ80" s="293"/>
      <c r="GR80" s="293"/>
      <c r="GS80" s="293"/>
      <c r="GT80" s="293"/>
      <c r="GU80" s="293"/>
      <c r="GV80" s="293"/>
      <c r="GW80" s="293"/>
      <c r="GX80" s="293"/>
      <c r="GY80" s="293"/>
      <c r="GZ80" s="293"/>
      <c r="HA80" s="293"/>
      <c r="HB80" s="293"/>
      <c r="HC80" s="293"/>
      <c r="HD80" s="293"/>
      <c r="HE80" s="293"/>
      <c r="HF80" s="293"/>
      <c r="HG80" s="293"/>
      <c r="HH80" s="293"/>
      <c r="HI80" s="293"/>
      <c r="HJ80" s="293"/>
      <c r="HK80" s="293"/>
      <c r="HL80" s="293"/>
      <c r="HM80" s="293"/>
      <c r="HN80" s="293"/>
      <c r="HO80" s="293"/>
      <c r="HP80" s="293"/>
      <c r="HQ80" s="293"/>
      <c r="HR80" s="293"/>
      <c r="HS80" s="293"/>
      <c r="HT80" s="293"/>
      <c r="HU80" s="293"/>
      <c r="HV80" s="293"/>
      <c r="HW80" s="293"/>
      <c r="HX80" s="293"/>
      <c r="HY80" s="293"/>
      <c r="HZ80" s="293"/>
      <c r="IA80" s="293"/>
      <c r="IB80" s="293"/>
      <c r="IC80" s="293"/>
      <c r="ID80" s="293"/>
      <c r="IE80" s="293"/>
      <c r="IF80" s="293"/>
      <c r="IG80" s="293"/>
      <c r="IH80" s="293"/>
      <c r="II80" s="293"/>
      <c r="IJ80" s="293"/>
      <c r="IK80" s="293"/>
      <c r="IL80" s="293"/>
      <c r="IM80" s="293"/>
    </row>
    <row r="81" spans="1:247" ht="14.25">
      <c r="A81" s="296"/>
      <c r="B81" s="297"/>
      <c r="C81" s="298" t="s">
        <v>265</v>
      </c>
      <c r="D81" s="298">
        <v>8.5</v>
      </c>
      <c r="E81" s="428"/>
      <c r="F81" s="292">
        <f t="shared" si="2"/>
        <v>0</v>
      </c>
      <c r="G81" s="291"/>
      <c r="H81" s="291"/>
      <c r="I81" s="291"/>
      <c r="J81" s="291"/>
      <c r="K81" s="291"/>
      <c r="L81" s="291"/>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3"/>
      <c r="AL81" s="293"/>
      <c r="AM81" s="293"/>
      <c r="AN81" s="293"/>
      <c r="AO81" s="293"/>
      <c r="AP81" s="293"/>
      <c r="AQ81" s="293"/>
      <c r="AR81" s="293"/>
      <c r="AS81" s="293"/>
      <c r="AT81" s="293"/>
      <c r="AU81" s="293"/>
      <c r="AV81" s="293"/>
      <c r="AW81" s="293"/>
      <c r="AX81" s="293"/>
      <c r="AY81" s="293"/>
      <c r="AZ81" s="293"/>
      <c r="BA81" s="293"/>
      <c r="BB81" s="293"/>
      <c r="BC81" s="293"/>
      <c r="BD81" s="293"/>
      <c r="BE81" s="293"/>
      <c r="BF81" s="293"/>
      <c r="BG81" s="293"/>
      <c r="BH81" s="293"/>
      <c r="BI81" s="293"/>
      <c r="BJ81" s="293"/>
      <c r="BK81" s="293"/>
      <c r="BL81" s="293"/>
      <c r="BM81" s="293"/>
      <c r="BN81" s="293"/>
      <c r="BO81" s="293"/>
      <c r="BP81" s="293"/>
      <c r="BQ81" s="293"/>
      <c r="BR81" s="293"/>
      <c r="BS81" s="293"/>
      <c r="BT81" s="293"/>
      <c r="BU81" s="293"/>
      <c r="BV81" s="293"/>
      <c r="BW81" s="293"/>
      <c r="BX81" s="293"/>
      <c r="BY81" s="293"/>
      <c r="BZ81" s="293"/>
      <c r="CA81" s="293"/>
      <c r="CB81" s="293"/>
      <c r="CC81" s="293"/>
      <c r="CD81" s="293"/>
      <c r="CE81" s="293"/>
      <c r="CF81" s="293"/>
      <c r="CG81" s="293"/>
      <c r="CH81" s="293"/>
      <c r="CI81" s="293"/>
      <c r="CJ81" s="293"/>
      <c r="CK81" s="293"/>
      <c r="CL81" s="293"/>
      <c r="CM81" s="293"/>
      <c r="CN81" s="293"/>
      <c r="CO81" s="293"/>
      <c r="CP81" s="293"/>
      <c r="CQ81" s="293"/>
      <c r="CR81" s="293"/>
      <c r="CS81" s="293"/>
      <c r="CT81" s="293"/>
      <c r="CU81" s="293"/>
      <c r="CV81" s="293"/>
      <c r="CW81" s="293"/>
      <c r="CX81" s="293"/>
      <c r="CY81" s="293"/>
      <c r="CZ81" s="293"/>
      <c r="DA81" s="293"/>
      <c r="DB81" s="293"/>
      <c r="DC81" s="293"/>
      <c r="DD81" s="293"/>
      <c r="DE81" s="293"/>
      <c r="DF81" s="293"/>
      <c r="DG81" s="293"/>
      <c r="DH81" s="293"/>
      <c r="DI81" s="293"/>
      <c r="DJ81" s="293"/>
      <c r="DK81" s="293"/>
      <c r="DL81" s="293"/>
      <c r="DM81" s="293"/>
      <c r="DN81" s="293"/>
      <c r="DO81" s="293"/>
      <c r="DP81" s="293"/>
      <c r="DQ81" s="293"/>
      <c r="DR81" s="293"/>
      <c r="DS81" s="293"/>
      <c r="DT81" s="293"/>
      <c r="DU81" s="293"/>
      <c r="DV81" s="293"/>
      <c r="DW81" s="293"/>
      <c r="DX81" s="293"/>
      <c r="DY81" s="293"/>
      <c r="DZ81" s="293"/>
      <c r="EA81" s="293"/>
      <c r="EB81" s="293"/>
      <c r="EC81" s="293"/>
      <c r="ED81" s="293"/>
      <c r="EE81" s="293"/>
      <c r="EF81" s="293"/>
      <c r="EG81" s="293"/>
      <c r="EH81" s="293"/>
      <c r="EI81" s="293"/>
      <c r="EJ81" s="293"/>
      <c r="EK81" s="293"/>
      <c r="EL81" s="293"/>
      <c r="EM81" s="293"/>
      <c r="EN81" s="293"/>
      <c r="EO81" s="293"/>
      <c r="EP81" s="293"/>
      <c r="EQ81" s="293"/>
      <c r="ER81" s="293"/>
      <c r="ES81" s="293"/>
      <c r="ET81" s="293"/>
      <c r="EU81" s="293"/>
      <c r="EV81" s="293"/>
      <c r="EW81" s="293"/>
      <c r="EX81" s="293"/>
      <c r="EY81" s="293"/>
      <c r="EZ81" s="293"/>
      <c r="FA81" s="293"/>
      <c r="FB81" s="293"/>
      <c r="FC81" s="293"/>
      <c r="FD81" s="293"/>
      <c r="FE81" s="293"/>
      <c r="FF81" s="293"/>
      <c r="FG81" s="293"/>
      <c r="FH81" s="293"/>
      <c r="FI81" s="293"/>
      <c r="FJ81" s="293"/>
      <c r="FK81" s="293"/>
      <c r="FL81" s="293"/>
      <c r="FM81" s="293"/>
      <c r="FN81" s="293"/>
      <c r="FO81" s="293"/>
      <c r="FP81" s="293"/>
      <c r="FQ81" s="293"/>
      <c r="FR81" s="293"/>
      <c r="FS81" s="293"/>
      <c r="FT81" s="293"/>
      <c r="FU81" s="293"/>
      <c r="FV81" s="293"/>
      <c r="FW81" s="293"/>
      <c r="FX81" s="293"/>
      <c r="FY81" s="293"/>
      <c r="FZ81" s="293"/>
      <c r="GA81" s="293"/>
      <c r="GB81" s="293"/>
      <c r="GC81" s="293"/>
      <c r="GD81" s="293"/>
      <c r="GE81" s="293"/>
      <c r="GF81" s="293"/>
      <c r="GG81" s="293"/>
      <c r="GH81" s="293"/>
      <c r="GI81" s="293"/>
      <c r="GJ81" s="293"/>
      <c r="GK81" s="293"/>
      <c r="GL81" s="293"/>
      <c r="GM81" s="293"/>
      <c r="GN81" s="293"/>
      <c r="GO81" s="293"/>
      <c r="GP81" s="293"/>
      <c r="GQ81" s="293"/>
      <c r="GR81" s="293"/>
      <c r="GS81" s="293"/>
      <c r="GT81" s="293"/>
      <c r="GU81" s="293"/>
      <c r="GV81" s="293"/>
      <c r="GW81" s="293"/>
      <c r="GX81" s="293"/>
      <c r="GY81" s="293"/>
      <c r="GZ81" s="293"/>
      <c r="HA81" s="293"/>
      <c r="HB81" s="293"/>
      <c r="HC81" s="293"/>
      <c r="HD81" s="293"/>
      <c r="HE81" s="293"/>
      <c r="HF81" s="293"/>
      <c r="HG81" s="293"/>
      <c r="HH81" s="293"/>
      <c r="HI81" s="293"/>
      <c r="HJ81" s="293"/>
      <c r="HK81" s="293"/>
      <c r="HL81" s="293"/>
      <c r="HM81" s="293"/>
      <c r="HN81" s="293"/>
      <c r="HO81" s="293"/>
      <c r="HP81" s="293"/>
      <c r="HQ81" s="293"/>
      <c r="HR81" s="293"/>
      <c r="HS81" s="293"/>
      <c r="HT81" s="293"/>
      <c r="HU81" s="293"/>
      <c r="HV81" s="293"/>
      <c r="HW81" s="293"/>
      <c r="HX81" s="293"/>
      <c r="HY81" s="293"/>
      <c r="HZ81" s="293"/>
      <c r="IA81" s="293"/>
      <c r="IB81" s="293"/>
      <c r="IC81" s="293"/>
      <c r="ID81" s="293"/>
      <c r="IE81" s="293"/>
      <c r="IF81" s="293"/>
      <c r="IG81" s="293"/>
      <c r="IH81" s="293"/>
      <c r="II81" s="293"/>
      <c r="IJ81" s="293"/>
      <c r="IK81" s="293"/>
      <c r="IL81" s="293"/>
      <c r="IM81" s="293"/>
    </row>
    <row r="82" spans="1:247">
      <c r="A82" s="296"/>
      <c r="B82" s="297"/>
      <c r="C82" s="298"/>
      <c r="D82" s="298"/>
      <c r="E82" s="428"/>
      <c r="F82" s="292">
        <f t="shared" si="2"/>
        <v>0</v>
      </c>
      <c r="G82" s="291"/>
      <c r="H82" s="291"/>
      <c r="I82" s="291"/>
      <c r="J82" s="291"/>
      <c r="K82" s="291"/>
      <c r="L82" s="291"/>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3"/>
      <c r="AL82" s="293"/>
      <c r="AM82" s="293"/>
      <c r="AN82" s="293"/>
      <c r="AO82" s="293"/>
      <c r="AP82" s="293"/>
      <c r="AQ82" s="293"/>
      <c r="AR82" s="293"/>
      <c r="AS82" s="293"/>
      <c r="AT82" s="293"/>
      <c r="AU82" s="293"/>
      <c r="AV82" s="293"/>
      <c r="AW82" s="293"/>
      <c r="AX82" s="293"/>
      <c r="AY82" s="293"/>
      <c r="AZ82" s="293"/>
      <c r="BA82" s="293"/>
      <c r="BB82" s="293"/>
      <c r="BC82" s="293"/>
      <c r="BD82" s="293"/>
      <c r="BE82" s="293"/>
      <c r="BF82" s="293"/>
      <c r="BG82" s="293"/>
      <c r="BH82" s="293"/>
      <c r="BI82" s="293"/>
      <c r="BJ82" s="293"/>
      <c r="BK82" s="293"/>
      <c r="BL82" s="293"/>
      <c r="BM82" s="293"/>
      <c r="BN82" s="293"/>
      <c r="BO82" s="293"/>
      <c r="BP82" s="293"/>
      <c r="BQ82" s="293"/>
      <c r="BR82" s="293"/>
      <c r="BS82" s="293"/>
      <c r="BT82" s="293"/>
      <c r="BU82" s="293"/>
      <c r="BV82" s="293"/>
      <c r="BW82" s="293"/>
      <c r="BX82" s="293"/>
      <c r="BY82" s="293"/>
      <c r="BZ82" s="293"/>
      <c r="CA82" s="293"/>
      <c r="CB82" s="293"/>
      <c r="CC82" s="293"/>
      <c r="CD82" s="293"/>
      <c r="CE82" s="293"/>
      <c r="CF82" s="293"/>
      <c r="CG82" s="293"/>
      <c r="CH82" s="293"/>
      <c r="CI82" s="293"/>
      <c r="CJ82" s="293"/>
      <c r="CK82" s="293"/>
      <c r="CL82" s="293"/>
      <c r="CM82" s="293"/>
      <c r="CN82" s="293"/>
      <c r="CO82" s="293"/>
      <c r="CP82" s="293"/>
      <c r="CQ82" s="293"/>
      <c r="CR82" s="293"/>
      <c r="CS82" s="293"/>
      <c r="CT82" s="293"/>
      <c r="CU82" s="293"/>
      <c r="CV82" s="293"/>
      <c r="CW82" s="293"/>
      <c r="CX82" s="293"/>
      <c r="CY82" s="293"/>
      <c r="CZ82" s="293"/>
      <c r="DA82" s="293"/>
      <c r="DB82" s="293"/>
      <c r="DC82" s="293"/>
      <c r="DD82" s="293"/>
      <c r="DE82" s="293"/>
      <c r="DF82" s="293"/>
      <c r="DG82" s="293"/>
      <c r="DH82" s="293"/>
      <c r="DI82" s="293"/>
      <c r="DJ82" s="293"/>
      <c r="DK82" s="293"/>
      <c r="DL82" s="293"/>
      <c r="DM82" s="293"/>
      <c r="DN82" s="293"/>
      <c r="DO82" s="293"/>
      <c r="DP82" s="293"/>
      <c r="DQ82" s="293"/>
      <c r="DR82" s="293"/>
      <c r="DS82" s="293"/>
      <c r="DT82" s="293"/>
      <c r="DU82" s="293"/>
      <c r="DV82" s="293"/>
      <c r="DW82" s="293"/>
      <c r="DX82" s="293"/>
      <c r="DY82" s="293"/>
      <c r="DZ82" s="293"/>
      <c r="EA82" s="293"/>
      <c r="EB82" s="293"/>
      <c r="EC82" s="293"/>
      <c r="ED82" s="293"/>
      <c r="EE82" s="293"/>
      <c r="EF82" s="293"/>
      <c r="EG82" s="293"/>
      <c r="EH82" s="293"/>
      <c r="EI82" s="293"/>
      <c r="EJ82" s="293"/>
      <c r="EK82" s="293"/>
      <c r="EL82" s="293"/>
      <c r="EM82" s="293"/>
      <c r="EN82" s="293"/>
      <c r="EO82" s="293"/>
      <c r="EP82" s="293"/>
      <c r="EQ82" s="293"/>
      <c r="ER82" s="293"/>
      <c r="ES82" s="293"/>
      <c r="ET82" s="293"/>
      <c r="EU82" s="293"/>
      <c r="EV82" s="293"/>
      <c r="EW82" s="293"/>
      <c r="EX82" s="293"/>
      <c r="EY82" s="293"/>
      <c r="EZ82" s="293"/>
      <c r="FA82" s="293"/>
      <c r="FB82" s="293"/>
      <c r="FC82" s="293"/>
      <c r="FD82" s="293"/>
      <c r="FE82" s="293"/>
      <c r="FF82" s="293"/>
      <c r="FG82" s="293"/>
      <c r="FH82" s="293"/>
      <c r="FI82" s="293"/>
      <c r="FJ82" s="293"/>
      <c r="FK82" s="293"/>
      <c r="FL82" s="293"/>
      <c r="FM82" s="293"/>
      <c r="FN82" s="293"/>
      <c r="FO82" s="293"/>
      <c r="FP82" s="293"/>
      <c r="FQ82" s="293"/>
      <c r="FR82" s="293"/>
      <c r="FS82" s="293"/>
      <c r="FT82" s="293"/>
      <c r="FU82" s="293"/>
      <c r="FV82" s="293"/>
      <c r="FW82" s="293"/>
      <c r="FX82" s="293"/>
      <c r="FY82" s="293"/>
      <c r="FZ82" s="293"/>
      <c r="GA82" s="293"/>
      <c r="GB82" s="293"/>
      <c r="GC82" s="293"/>
      <c r="GD82" s="293"/>
      <c r="GE82" s="293"/>
      <c r="GF82" s="293"/>
      <c r="GG82" s="293"/>
      <c r="GH82" s="293"/>
      <c r="GI82" s="293"/>
      <c r="GJ82" s="293"/>
      <c r="GK82" s="293"/>
      <c r="GL82" s="293"/>
      <c r="GM82" s="293"/>
      <c r="GN82" s="293"/>
      <c r="GO82" s="293"/>
      <c r="GP82" s="293"/>
      <c r="GQ82" s="293"/>
      <c r="GR82" s="293"/>
      <c r="GS82" s="293"/>
      <c r="GT82" s="293"/>
      <c r="GU82" s="293"/>
      <c r="GV82" s="293"/>
      <c r="GW82" s="293"/>
      <c r="GX82" s="293"/>
      <c r="GY82" s="293"/>
      <c r="GZ82" s="293"/>
      <c r="HA82" s="293"/>
      <c r="HB82" s="293"/>
      <c r="HC82" s="293"/>
      <c r="HD82" s="293"/>
      <c r="HE82" s="293"/>
      <c r="HF82" s="293"/>
      <c r="HG82" s="293"/>
      <c r="HH82" s="293"/>
      <c r="HI82" s="293"/>
      <c r="HJ82" s="293"/>
      <c r="HK82" s="293"/>
      <c r="HL82" s="293"/>
      <c r="HM82" s="293"/>
      <c r="HN82" s="293"/>
      <c r="HO82" s="293"/>
      <c r="HP82" s="293"/>
      <c r="HQ82" s="293"/>
      <c r="HR82" s="293"/>
      <c r="HS82" s="293"/>
      <c r="HT82" s="293"/>
      <c r="HU82" s="293"/>
      <c r="HV82" s="293"/>
      <c r="HW82" s="293"/>
      <c r="HX82" s="293"/>
      <c r="HY82" s="293"/>
      <c r="HZ82" s="293"/>
      <c r="IA82" s="293"/>
      <c r="IB82" s="293"/>
      <c r="IC82" s="293"/>
      <c r="ID82" s="293"/>
      <c r="IE82" s="293"/>
      <c r="IF82" s="293"/>
      <c r="IG82" s="293"/>
      <c r="IH82" s="293"/>
      <c r="II82" s="293"/>
      <c r="IJ82" s="293"/>
      <c r="IK82" s="293"/>
      <c r="IL82" s="293"/>
      <c r="IM82" s="293"/>
    </row>
    <row r="83" spans="1:247" ht="54" customHeight="1">
      <c r="A83" s="296" t="s">
        <v>149</v>
      </c>
      <c r="B83" s="297" t="s">
        <v>295</v>
      </c>
      <c r="C83" s="298"/>
      <c r="D83" s="298"/>
      <c r="E83" s="428"/>
      <c r="F83" s="292">
        <f t="shared" si="2"/>
        <v>0</v>
      </c>
      <c r="G83" s="291"/>
      <c r="H83" s="291"/>
      <c r="I83" s="291"/>
      <c r="J83" s="291"/>
      <c r="K83" s="291"/>
      <c r="L83" s="291"/>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93"/>
      <c r="AL83" s="293"/>
      <c r="AM83" s="293"/>
      <c r="AN83" s="293"/>
      <c r="AO83" s="293"/>
      <c r="AP83" s="293"/>
      <c r="AQ83" s="293"/>
      <c r="AR83" s="293"/>
      <c r="AS83" s="293"/>
      <c r="AT83" s="293"/>
      <c r="AU83" s="293"/>
      <c r="AV83" s="293"/>
      <c r="AW83" s="293"/>
      <c r="AX83" s="293"/>
      <c r="AY83" s="293"/>
      <c r="AZ83" s="293"/>
      <c r="BA83" s="293"/>
      <c r="BB83" s="293"/>
      <c r="BC83" s="293"/>
      <c r="BD83" s="293"/>
      <c r="BE83" s="293"/>
      <c r="BF83" s="293"/>
      <c r="BG83" s="293"/>
      <c r="BH83" s="293"/>
      <c r="BI83" s="293"/>
      <c r="BJ83" s="293"/>
      <c r="BK83" s="293"/>
      <c r="BL83" s="293"/>
      <c r="BM83" s="293"/>
      <c r="BN83" s="293"/>
      <c r="BO83" s="293"/>
      <c r="BP83" s="293"/>
      <c r="BQ83" s="293"/>
      <c r="BR83" s="293"/>
      <c r="BS83" s="293"/>
      <c r="BT83" s="293"/>
      <c r="BU83" s="293"/>
      <c r="BV83" s="293"/>
      <c r="BW83" s="293"/>
      <c r="BX83" s="293"/>
      <c r="BY83" s="293"/>
      <c r="BZ83" s="293"/>
      <c r="CA83" s="293"/>
      <c r="CB83" s="293"/>
      <c r="CC83" s="293"/>
      <c r="CD83" s="293"/>
      <c r="CE83" s="293"/>
      <c r="CF83" s="293"/>
      <c r="CG83" s="293"/>
      <c r="CH83" s="293"/>
      <c r="CI83" s="293"/>
      <c r="CJ83" s="293"/>
      <c r="CK83" s="293"/>
      <c r="CL83" s="293"/>
      <c r="CM83" s="293"/>
      <c r="CN83" s="293"/>
      <c r="CO83" s="293"/>
      <c r="CP83" s="293"/>
      <c r="CQ83" s="293"/>
      <c r="CR83" s="293"/>
      <c r="CS83" s="293"/>
      <c r="CT83" s="293"/>
      <c r="CU83" s="293"/>
      <c r="CV83" s="293"/>
      <c r="CW83" s="293"/>
      <c r="CX83" s="293"/>
      <c r="CY83" s="293"/>
      <c r="CZ83" s="293"/>
      <c r="DA83" s="293"/>
      <c r="DB83" s="293"/>
      <c r="DC83" s="293"/>
      <c r="DD83" s="293"/>
      <c r="DE83" s="293"/>
      <c r="DF83" s="293"/>
      <c r="DG83" s="293"/>
      <c r="DH83" s="293"/>
      <c r="DI83" s="293"/>
      <c r="DJ83" s="293"/>
      <c r="DK83" s="293"/>
      <c r="DL83" s="293"/>
      <c r="DM83" s="293"/>
      <c r="DN83" s="293"/>
      <c r="DO83" s="293"/>
      <c r="DP83" s="293"/>
      <c r="DQ83" s="293"/>
      <c r="DR83" s="293"/>
      <c r="DS83" s="293"/>
      <c r="DT83" s="293"/>
      <c r="DU83" s="293"/>
      <c r="DV83" s="293"/>
      <c r="DW83" s="293"/>
      <c r="DX83" s="293"/>
      <c r="DY83" s="293"/>
      <c r="DZ83" s="293"/>
      <c r="EA83" s="293"/>
      <c r="EB83" s="293"/>
      <c r="EC83" s="293"/>
      <c r="ED83" s="293"/>
      <c r="EE83" s="293"/>
      <c r="EF83" s="293"/>
      <c r="EG83" s="293"/>
      <c r="EH83" s="293"/>
      <c r="EI83" s="293"/>
      <c r="EJ83" s="293"/>
      <c r="EK83" s="293"/>
      <c r="EL83" s="293"/>
      <c r="EM83" s="293"/>
      <c r="EN83" s="293"/>
      <c r="EO83" s="293"/>
      <c r="EP83" s="293"/>
      <c r="EQ83" s="293"/>
      <c r="ER83" s="293"/>
      <c r="ES83" s="293"/>
      <c r="ET83" s="293"/>
      <c r="EU83" s="293"/>
      <c r="EV83" s="293"/>
      <c r="EW83" s="293"/>
      <c r="EX83" s="293"/>
      <c r="EY83" s="293"/>
      <c r="EZ83" s="293"/>
      <c r="FA83" s="293"/>
      <c r="FB83" s="293"/>
      <c r="FC83" s="293"/>
      <c r="FD83" s="293"/>
      <c r="FE83" s="293"/>
      <c r="FF83" s="293"/>
      <c r="FG83" s="293"/>
      <c r="FH83" s="293"/>
      <c r="FI83" s="293"/>
      <c r="FJ83" s="293"/>
      <c r="FK83" s="293"/>
      <c r="FL83" s="293"/>
      <c r="FM83" s="293"/>
      <c r="FN83" s="293"/>
      <c r="FO83" s="293"/>
      <c r="FP83" s="293"/>
      <c r="FQ83" s="293"/>
      <c r="FR83" s="293"/>
      <c r="FS83" s="293"/>
      <c r="FT83" s="293"/>
      <c r="FU83" s="293"/>
      <c r="FV83" s="293"/>
      <c r="FW83" s="293"/>
      <c r="FX83" s="293"/>
      <c r="FY83" s="293"/>
      <c r="FZ83" s="293"/>
      <c r="GA83" s="293"/>
      <c r="GB83" s="293"/>
      <c r="GC83" s="293"/>
      <c r="GD83" s="293"/>
      <c r="GE83" s="293"/>
      <c r="GF83" s="293"/>
      <c r="GG83" s="293"/>
      <c r="GH83" s="293"/>
      <c r="GI83" s="293"/>
      <c r="GJ83" s="293"/>
      <c r="GK83" s="293"/>
      <c r="GL83" s="293"/>
      <c r="GM83" s="293"/>
      <c r="GN83" s="293"/>
      <c r="GO83" s="293"/>
      <c r="GP83" s="293"/>
      <c r="GQ83" s="293"/>
      <c r="GR83" s="293"/>
      <c r="GS83" s="293"/>
      <c r="GT83" s="293"/>
      <c r="GU83" s="293"/>
      <c r="GV83" s="293"/>
      <c r="GW83" s="293"/>
      <c r="GX83" s="293"/>
      <c r="GY83" s="293"/>
      <c r="GZ83" s="293"/>
      <c r="HA83" s="293"/>
      <c r="HB83" s="293"/>
      <c r="HC83" s="293"/>
      <c r="HD83" s="293"/>
      <c r="HE83" s="293"/>
      <c r="HF83" s="293"/>
      <c r="HG83" s="293"/>
      <c r="HH83" s="293"/>
      <c r="HI83" s="293"/>
      <c r="HJ83" s="293"/>
      <c r="HK83" s="293"/>
      <c r="HL83" s="293"/>
      <c r="HM83" s="293"/>
      <c r="HN83" s="293"/>
      <c r="HO83" s="293"/>
      <c r="HP83" s="293"/>
      <c r="HQ83" s="293"/>
      <c r="HR83" s="293"/>
      <c r="HS83" s="293"/>
      <c r="HT83" s="293"/>
      <c r="HU83" s="293"/>
      <c r="HV83" s="293"/>
      <c r="HW83" s="293"/>
      <c r="HX83" s="293"/>
      <c r="HY83" s="293"/>
      <c r="HZ83" s="293"/>
      <c r="IA83" s="293"/>
      <c r="IB83" s="293"/>
      <c r="IC83" s="293"/>
      <c r="ID83" s="293"/>
      <c r="IE83" s="293"/>
      <c r="IF83" s="293"/>
      <c r="IG83" s="293"/>
      <c r="IH83" s="293"/>
      <c r="II83" s="293"/>
      <c r="IJ83" s="293"/>
      <c r="IK83" s="293"/>
      <c r="IL83" s="293"/>
      <c r="IM83" s="293"/>
    </row>
    <row r="84" spans="1:247" ht="14.25">
      <c r="A84" s="296"/>
      <c r="B84" s="297"/>
      <c r="C84" s="298" t="s">
        <v>265</v>
      </c>
      <c r="D84" s="298">
        <v>29</v>
      </c>
      <c r="E84" s="428"/>
      <c r="F84" s="292">
        <f t="shared" si="2"/>
        <v>0</v>
      </c>
      <c r="G84" s="291"/>
      <c r="H84" s="291"/>
      <c r="I84" s="291"/>
      <c r="J84" s="291"/>
      <c r="K84" s="291"/>
      <c r="L84" s="291"/>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3"/>
      <c r="AK84" s="293"/>
      <c r="AL84" s="293"/>
      <c r="AM84" s="293"/>
      <c r="AN84" s="293"/>
      <c r="AO84" s="293"/>
      <c r="AP84" s="293"/>
      <c r="AQ84" s="293"/>
      <c r="AR84" s="293"/>
      <c r="AS84" s="293"/>
      <c r="AT84" s="293"/>
      <c r="AU84" s="293"/>
      <c r="AV84" s="293"/>
      <c r="AW84" s="293"/>
      <c r="AX84" s="293"/>
      <c r="AY84" s="293"/>
      <c r="AZ84" s="293"/>
      <c r="BA84" s="293"/>
      <c r="BB84" s="293"/>
      <c r="BC84" s="293"/>
      <c r="BD84" s="293"/>
      <c r="BE84" s="293"/>
      <c r="BF84" s="293"/>
      <c r="BG84" s="293"/>
      <c r="BH84" s="293"/>
      <c r="BI84" s="293"/>
      <c r="BJ84" s="293"/>
      <c r="BK84" s="293"/>
      <c r="BL84" s="293"/>
      <c r="BM84" s="293"/>
      <c r="BN84" s="293"/>
      <c r="BO84" s="293"/>
      <c r="BP84" s="293"/>
      <c r="BQ84" s="293"/>
      <c r="BR84" s="293"/>
      <c r="BS84" s="293"/>
      <c r="BT84" s="293"/>
      <c r="BU84" s="293"/>
      <c r="BV84" s="293"/>
      <c r="BW84" s="293"/>
      <c r="BX84" s="293"/>
      <c r="BY84" s="293"/>
      <c r="BZ84" s="293"/>
      <c r="CA84" s="293"/>
      <c r="CB84" s="293"/>
      <c r="CC84" s="293"/>
      <c r="CD84" s="293"/>
      <c r="CE84" s="293"/>
      <c r="CF84" s="293"/>
      <c r="CG84" s="293"/>
      <c r="CH84" s="293"/>
      <c r="CI84" s="293"/>
      <c r="CJ84" s="293"/>
      <c r="CK84" s="293"/>
      <c r="CL84" s="293"/>
      <c r="CM84" s="293"/>
      <c r="CN84" s="293"/>
      <c r="CO84" s="293"/>
      <c r="CP84" s="293"/>
      <c r="CQ84" s="293"/>
      <c r="CR84" s="293"/>
      <c r="CS84" s="293"/>
      <c r="CT84" s="293"/>
      <c r="CU84" s="293"/>
      <c r="CV84" s="293"/>
      <c r="CW84" s="293"/>
      <c r="CX84" s="293"/>
      <c r="CY84" s="293"/>
      <c r="CZ84" s="293"/>
      <c r="DA84" s="293"/>
      <c r="DB84" s="293"/>
      <c r="DC84" s="293"/>
      <c r="DD84" s="293"/>
      <c r="DE84" s="293"/>
      <c r="DF84" s="293"/>
      <c r="DG84" s="293"/>
      <c r="DH84" s="293"/>
      <c r="DI84" s="293"/>
      <c r="DJ84" s="293"/>
      <c r="DK84" s="293"/>
      <c r="DL84" s="293"/>
      <c r="DM84" s="293"/>
      <c r="DN84" s="293"/>
      <c r="DO84" s="293"/>
      <c r="DP84" s="293"/>
      <c r="DQ84" s="293"/>
      <c r="DR84" s="293"/>
      <c r="DS84" s="293"/>
      <c r="DT84" s="293"/>
      <c r="DU84" s="293"/>
      <c r="DV84" s="293"/>
      <c r="DW84" s="293"/>
      <c r="DX84" s="293"/>
      <c r="DY84" s="293"/>
      <c r="DZ84" s="293"/>
      <c r="EA84" s="293"/>
      <c r="EB84" s="293"/>
      <c r="EC84" s="293"/>
      <c r="ED84" s="293"/>
      <c r="EE84" s="293"/>
      <c r="EF84" s="293"/>
      <c r="EG84" s="293"/>
      <c r="EH84" s="293"/>
      <c r="EI84" s="293"/>
      <c r="EJ84" s="293"/>
      <c r="EK84" s="293"/>
      <c r="EL84" s="293"/>
      <c r="EM84" s="293"/>
      <c r="EN84" s="293"/>
      <c r="EO84" s="293"/>
      <c r="EP84" s="293"/>
      <c r="EQ84" s="293"/>
      <c r="ER84" s="293"/>
      <c r="ES84" s="293"/>
      <c r="ET84" s="293"/>
      <c r="EU84" s="293"/>
      <c r="EV84" s="293"/>
      <c r="EW84" s="293"/>
      <c r="EX84" s="293"/>
      <c r="EY84" s="293"/>
      <c r="EZ84" s="293"/>
      <c r="FA84" s="293"/>
      <c r="FB84" s="293"/>
      <c r="FC84" s="293"/>
      <c r="FD84" s="293"/>
      <c r="FE84" s="293"/>
      <c r="FF84" s="293"/>
      <c r="FG84" s="293"/>
      <c r="FH84" s="293"/>
      <c r="FI84" s="293"/>
      <c r="FJ84" s="293"/>
      <c r="FK84" s="293"/>
      <c r="FL84" s="293"/>
      <c r="FM84" s="293"/>
      <c r="FN84" s="293"/>
      <c r="FO84" s="293"/>
      <c r="FP84" s="293"/>
      <c r="FQ84" s="293"/>
      <c r="FR84" s="293"/>
      <c r="FS84" s="293"/>
      <c r="FT84" s="293"/>
      <c r="FU84" s="293"/>
      <c r="FV84" s="293"/>
      <c r="FW84" s="293"/>
      <c r="FX84" s="293"/>
      <c r="FY84" s="293"/>
      <c r="FZ84" s="293"/>
      <c r="GA84" s="293"/>
      <c r="GB84" s="293"/>
      <c r="GC84" s="293"/>
      <c r="GD84" s="293"/>
      <c r="GE84" s="293"/>
      <c r="GF84" s="293"/>
      <c r="GG84" s="293"/>
      <c r="GH84" s="293"/>
      <c r="GI84" s="293"/>
      <c r="GJ84" s="293"/>
      <c r="GK84" s="293"/>
      <c r="GL84" s="293"/>
      <c r="GM84" s="293"/>
      <c r="GN84" s="293"/>
      <c r="GO84" s="293"/>
      <c r="GP84" s="293"/>
      <c r="GQ84" s="293"/>
      <c r="GR84" s="293"/>
      <c r="GS84" s="293"/>
      <c r="GT84" s="293"/>
      <c r="GU84" s="293"/>
      <c r="GV84" s="293"/>
      <c r="GW84" s="293"/>
      <c r="GX84" s="293"/>
      <c r="GY84" s="293"/>
      <c r="GZ84" s="293"/>
      <c r="HA84" s="293"/>
      <c r="HB84" s="293"/>
      <c r="HC84" s="293"/>
      <c r="HD84" s="293"/>
      <c r="HE84" s="293"/>
      <c r="HF84" s="293"/>
      <c r="HG84" s="293"/>
      <c r="HH84" s="293"/>
      <c r="HI84" s="293"/>
      <c r="HJ84" s="293"/>
      <c r="HK84" s="293"/>
      <c r="HL84" s="293"/>
      <c r="HM84" s="293"/>
      <c r="HN84" s="293"/>
      <c r="HO84" s="293"/>
      <c r="HP84" s="293"/>
      <c r="HQ84" s="293"/>
      <c r="HR84" s="293"/>
      <c r="HS84" s="293"/>
      <c r="HT84" s="293"/>
      <c r="HU84" s="293"/>
      <c r="HV84" s="293"/>
      <c r="HW84" s="293"/>
      <c r="HX84" s="293"/>
      <c r="HY84" s="293"/>
      <c r="HZ84" s="293"/>
      <c r="IA84" s="293"/>
      <c r="IB84" s="293"/>
      <c r="IC84" s="293"/>
      <c r="ID84" s="293"/>
      <c r="IE84" s="293"/>
      <c r="IF84" s="293"/>
      <c r="IG84" s="293"/>
      <c r="IH84" s="293"/>
      <c r="II84" s="293"/>
      <c r="IJ84" s="293"/>
      <c r="IK84" s="293"/>
      <c r="IL84" s="293"/>
      <c r="IM84" s="293"/>
    </row>
    <row r="85" spans="1:247">
      <c r="A85" s="296"/>
      <c r="B85" s="297"/>
      <c r="C85" s="298"/>
      <c r="D85" s="298"/>
      <c r="E85" s="428"/>
      <c r="F85" s="292">
        <f t="shared" si="2"/>
        <v>0</v>
      </c>
      <c r="G85" s="291"/>
      <c r="H85" s="291"/>
      <c r="I85" s="291"/>
      <c r="J85" s="291"/>
      <c r="K85" s="291"/>
      <c r="L85" s="291"/>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3"/>
      <c r="AL85" s="293"/>
      <c r="AM85" s="293"/>
      <c r="AN85" s="293"/>
      <c r="AO85" s="293"/>
      <c r="AP85" s="293"/>
      <c r="AQ85" s="293"/>
      <c r="AR85" s="293"/>
      <c r="AS85" s="293"/>
      <c r="AT85" s="293"/>
      <c r="AU85" s="293"/>
      <c r="AV85" s="293"/>
      <c r="AW85" s="293"/>
      <c r="AX85" s="293"/>
      <c r="AY85" s="293"/>
      <c r="AZ85" s="293"/>
      <c r="BA85" s="293"/>
      <c r="BB85" s="293"/>
      <c r="BC85" s="293"/>
      <c r="BD85" s="293"/>
      <c r="BE85" s="293"/>
      <c r="BF85" s="293"/>
      <c r="BG85" s="293"/>
      <c r="BH85" s="293"/>
      <c r="BI85" s="293"/>
      <c r="BJ85" s="293"/>
      <c r="BK85" s="293"/>
      <c r="BL85" s="293"/>
      <c r="BM85" s="293"/>
      <c r="BN85" s="293"/>
      <c r="BO85" s="293"/>
      <c r="BP85" s="293"/>
      <c r="BQ85" s="293"/>
      <c r="BR85" s="293"/>
      <c r="BS85" s="293"/>
      <c r="BT85" s="293"/>
      <c r="BU85" s="293"/>
      <c r="BV85" s="293"/>
      <c r="BW85" s="293"/>
      <c r="BX85" s="293"/>
      <c r="BY85" s="293"/>
      <c r="BZ85" s="293"/>
      <c r="CA85" s="293"/>
      <c r="CB85" s="293"/>
      <c r="CC85" s="293"/>
      <c r="CD85" s="293"/>
      <c r="CE85" s="293"/>
      <c r="CF85" s="293"/>
      <c r="CG85" s="293"/>
      <c r="CH85" s="293"/>
      <c r="CI85" s="293"/>
      <c r="CJ85" s="293"/>
      <c r="CK85" s="293"/>
      <c r="CL85" s="293"/>
      <c r="CM85" s="293"/>
      <c r="CN85" s="293"/>
      <c r="CO85" s="293"/>
      <c r="CP85" s="293"/>
      <c r="CQ85" s="293"/>
      <c r="CR85" s="293"/>
      <c r="CS85" s="293"/>
      <c r="CT85" s="293"/>
      <c r="CU85" s="293"/>
      <c r="CV85" s="293"/>
      <c r="CW85" s="293"/>
      <c r="CX85" s="293"/>
      <c r="CY85" s="293"/>
      <c r="CZ85" s="293"/>
      <c r="DA85" s="293"/>
      <c r="DB85" s="293"/>
      <c r="DC85" s="293"/>
      <c r="DD85" s="293"/>
      <c r="DE85" s="293"/>
      <c r="DF85" s="293"/>
      <c r="DG85" s="293"/>
      <c r="DH85" s="293"/>
      <c r="DI85" s="293"/>
      <c r="DJ85" s="293"/>
      <c r="DK85" s="293"/>
      <c r="DL85" s="293"/>
      <c r="DM85" s="293"/>
      <c r="DN85" s="293"/>
      <c r="DO85" s="293"/>
      <c r="DP85" s="293"/>
      <c r="DQ85" s="293"/>
      <c r="DR85" s="293"/>
      <c r="DS85" s="293"/>
      <c r="DT85" s="293"/>
      <c r="DU85" s="293"/>
      <c r="DV85" s="293"/>
      <c r="DW85" s="293"/>
      <c r="DX85" s="293"/>
      <c r="DY85" s="293"/>
      <c r="DZ85" s="293"/>
      <c r="EA85" s="293"/>
      <c r="EB85" s="293"/>
      <c r="EC85" s="293"/>
      <c r="ED85" s="293"/>
      <c r="EE85" s="293"/>
      <c r="EF85" s="293"/>
      <c r="EG85" s="293"/>
      <c r="EH85" s="293"/>
      <c r="EI85" s="293"/>
      <c r="EJ85" s="293"/>
      <c r="EK85" s="293"/>
      <c r="EL85" s="293"/>
      <c r="EM85" s="293"/>
      <c r="EN85" s="293"/>
      <c r="EO85" s="293"/>
      <c r="EP85" s="293"/>
      <c r="EQ85" s="293"/>
      <c r="ER85" s="293"/>
      <c r="ES85" s="293"/>
      <c r="ET85" s="293"/>
      <c r="EU85" s="293"/>
      <c r="EV85" s="293"/>
      <c r="EW85" s="293"/>
      <c r="EX85" s="293"/>
      <c r="EY85" s="293"/>
      <c r="EZ85" s="293"/>
      <c r="FA85" s="293"/>
      <c r="FB85" s="293"/>
      <c r="FC85" s="293"/>
      <c r="FD85" s="293"/>
      <c r="FE85" s="293"/>
      <c r="FF85" s="293"/>
      <c r="FG85" s="293"/>
      <c r="FH85" s="293"/>
      <c r="FI85" s="293"/>
      <c r="FJ85" s="293"/>
      <c r="FK85" s="293"/>
      <c r="FL85" s="293"/>
      <c r="FM85" s="293"/>
      <c r="FN85" s="293"/>
      <c r="FO85" s="293"/>
      <c r="FP85" s="293"/>
      <c r="FQ85" s="293"/>
      <c r="FR85" s="293"/>
      <c r="FS85" s="293"/>
      <c r="FT85" s="293"/>
      <c r="FU85" s="293"/>
      <c r="FV85" s="293"/>
      <c r="FW85" s="293"/>
      <c r="FX85" s="293"/>
      <c r="FY85" s="293"/>
      <c r="FZ85" s="293"/>
      <c r="GA85" s="293"/>
      <c r="GB85" s="293"/>
      <c r="GC85" s="293"/>
      <c r="GD85" s="293"/>
      <c r="GE85" s="293"/>
      <c r="GF85" s="293"/>
      <c r="GG85" s="293"/>
      <c r="GH85" s="293"/>
      <c r="GI85" s="293"/>
      <c r="GJ85" s="293"/>
      <c r="GK85" s="293"/>
      <c r="GL85" s="293"/>
      <c r="GM85" s="293"/>
      <c r="GN85" s="293"/>
      <c r="GO85" s="293"/>
      <c r="GP85" s="293"/>
      <c r="GQ85" s="293"/>
      <c r="GR85" s="293"/>
      <c r="GS85" s="293"/>
      <c r="GT85" s="293"/>
      <c r="GU85" s="293"/>
      <c r="GV85" s="293"/>
      <c r="GW85" s="293"/>
      <c r="GX85" s="293"/>
      <c r="GY85" s="293"/>
      <c r="GZ85" s="293"/>
      <c r="HA85" s="293"/>
      <c r="HB85" s="293"/>
      <c r="HC85" s="293"/>
      <c r="HD85" s="293"/>
      <c r="HE85" s="293"/>
      <c r="HF85" s="293"/>
      <c r="HG85" s="293"/>
      <c r="HH85" s="293"/>
      <c r="HI85" s="293"/>
      <c r="HJ85" s="293"/>
      <c r="HK85" s="293"/>
      <c r="HL85" s="293"/>
      <c r="HM85" s="293"/>
      <c r="HN85" s="293"/>
      <c r="HO85" s="293"/>
      <c r="HP85" s="293"/>
      <c r="HQ85" s="293"/>
      <c r="HR85" s="293"/>
      <c r="HS85" s="293"/>
      <c r="HT85" s="293"/>
      <c r="HU85" s="293"/>
      <c r="HV85" s="293"/>
      <c r="HW85" s="293"/>
      <c r="HX85" s="293"/>
      <c r="HY85" s="293"/>
      <c r="HZ85" s="293"/>
      <c r="IA85" s="293"/>
      <c r="IB85" s="293"/>
      <c r="IC85" s="293"/>
      <c r="ID85" s="293"/>
      <c r="IE85" s="293"/>
      <c r="IF85" s="293"/>
      <c r="IG85" s="293"/>
      <c r="IH85" s="293"/>
      <c r="II85" s="293"/>
      <c r="IJ85" s="293"/>
      <c r="IK85" s="293"/>
      <c r="IL85" s="293"/>
      <c r="IM85" s="293"/>
    </row>
    <row r="86" spans="1:247" ht="63.75">
      <c r="A86" s="296" t="s">
        <v>296</v>
      </c>
      <c r="B86" s="297" t="s">
        <v>297</v>
      </c>
      <c r="C86" s="298"/>
      <c r="D86" s="298"/>
      <c r="E86" s="428"/>
      <c r="F86" s="292">
        <f t="shared" si="2"/>
        <v>0</v>
      </c>
    </row>
    <row r="87" spans="1:247" ht="14.25">
      <c r="A87" s="296"/>
      <c r="B87" s="297"/>
      <c r="C87" s="298" t="s">
        <v>265</v>
      </c>
      <c r="D87" s="298">
        <v>34</v>
      </c>
      <c r="E87" s="428"/>
      <c r="F87" s="292">
        <f t="shared" si="2"/>
        <v>0</v>
      </c>
    </row>
    <row r="88" spans="1:247">
      <c r="A88" s="296"/>
      <c r="B88" s="297"/>
      <c r="C88" s="298"/>
      <c r="D88" s="298"/>
      <c r="E88" s="428"/>
      <c r="F88" s="292">
        <f t="shared" si="2"/>
        <v>0</v>
      </c>
    </row>
    <row r="89" spans="1:247" ht="51">
      <c r="A89" s="296" t="s">
        <v>298</v>
      </c>
      <c r="B89" s="297" t="s">
        <v>299</v>
      </c>
      <c r="C89" s="298"/>
      <c r="D89" s="298"/>
      <c r="E89" s="428"/>
      <c r="F89" s="292">
        <f t="shared" si="2"/>
        <v>0</v>
      </c>
    </row>
    <row r="90" spans="1:247" ht="14.25">
      <c r="A90" s="296"/>
      <c r="B90" s="297"/>
      <c r="C90" s="298" t="s">
        <v>265</v>
      </c>
      <c r="D90" s="298">
        <v>47</v>
      </c>
      <c r="E90" s="428"/>
      <c r="F90" s="292">
        <f t="shared" si="2"/>
        <v>0</v>
      </c>
    </row>
    <row r="91" spans="1:247">
      <c r="A91" s="300"/>
      <c r="B91" s="301"/>
      <c r="C91" s="302"/>
      <c r="D91" s="303"/>
      <c r="E91" s="304"/>
      <c r="F91" s="304"/>
    </row>
    <row r="92" spans="1:247">
      <c r="A92" s="294"/>
      <c r="B92" s="305"/>
      <c r="C92" s="306"/>
      <c r="D92" s="307"/>
      <c r="E92" s="292"/>
      <c r="F92" s="292"/>
    </row>
    <row r="93" spans="1:247" ht="15.75">
      <c r="A93" s="314" t="s">
        <v>288</v>
      </c>
      <c r="B93" s="436" t="s">
        <v>300</v>
      </c>
      <c r="C93" s="436"/>
      <c r="D93" s="436"/>
      <c r="E93" s="436"/>
      <c r="F93" s="321">
        <f>SUM(F72:F90)</f>
        <v>0</v>
      </c>
    </row>
    <row r="94" spans="1:247">
      <c r="A94" s="300"/>
      <c r="B94" s="301"/>
      <c r="C94" s="311"/>
      <c r="D94" s="312"/>
      <c r="E94" s="304"/>
      <c r="F94" s="304"/>
    </row>
    <row r="95" spans="1:247">
      <c r="A95" s="294"/>
      <c r="B95" s="305"/>
      <c r="C95" s="316"/>
      <c r="D95" s="291"/>
      <c r="E95" s="292"/>
      <c r="F95" s="292"/>
    </row>
    <row r="96" spans="1:247">
      <c r="A96" s="294"/>
      <c r="B96" s="305"/>
      <c r="C96" s="316"/>
      <c r="D96" s="291"/>
      <c r="E96" s="292"/>
      <c r="F96" s="292"/>
    </row>
    <row r="97" spans="1:6" ht="15.75" customHeight="1">
      <c r="A97" s="314" t="s">
        <v>301</v>
      </c>
      <c r="B97" s="436" t="s">
        <v>302</v>
      </c>
      <c r="C97" s="436"/>
      <c r="D97" s="436"/>
      <c r="E97" s="436"/>
      <c r="F97" s="436"/>
    </row>
    <row r="98" spans="1:6" ht="15.75">
      <c r="A98" s="294"/>
      <c r="B98" s="295"/>
      <c r="C98" s="290"/>
      <c r="D98" s="291"/>
      <c r="E98" s="292"/>
      <c r="F98" s="292"/>
    </row>
    <row r="99" spans="1:6" ht="38.25">
      <c r="A99" s="296" t="s">
        <v>141</v>
      </c>
      <c r="B99" s="297" t="s">
        <v>303</v>
      </c>
      <c r="C99" s="298"/>
      <c r="D99" s="298"/>
      <c r="E99" s="292"/>
      <c r="F99" s="292"/>
    </row>
    <row r="100" spans="1:6" ht="15">
      <c r="A100" s="296" t="s">
        <v>273</v>
      </c>
      <c r="B100" s="322" t="s">
        <v>304</v>
      </c>
      <c r="C100" s="298" t="s">
        <v>267</v>
      </c>
      <c r="D100" s="298">
        <v>37</v>
      </c>
      <c r="E100" s="428"/>
      <c r="F100" s="292">
        <f t="shared" ref="F100:F105" si="3">D100*E100</f>
        <v>0</v>
      </c>
    </row>
    <row r="101" spans="1:6" ht="15">
      <c r="A101" s="296" t="s">
        <v>275</v>
      </c>
      <c r="B101" s="322" t="s">
        <v>305</v>
      </c>
      <c r="C101" s="298" t="s">
        <v>267</v>
      </c>
      <c r="D101" s="298">
        <v>89</v>
      </c>
      <c r="E101" s="428"/>
      <c r="F101" s="292">
        <f t="shared" si="3"/>
        <v>0</v>
      </c>
    </row>
    <row r="102" spans="1:6" ht="15">
      <c r="A102" s="296"/>
      <c r="B102" s="322"/>
      <c r="C102" s="298"/>
      <c r="D102" s="298"/>
      <c r="E102" s="428"/>
      <c r="F102" s="292">
        <f t="shared" si="3"/>
        <v>0</v>
      </c>
    </row>
    <row r="103" spans="1:6" ht="51">
      <c r="A103" s="296" t="s">
        <v>143</v>
      </c>
      <c r="B103" s="297" t="s">
        <v>306</v>
      </c>
      <c r="C103" s="298"/>
      <c r="D103" s="298"/>
      <c r="E103" s="428"/>
      <c r="F103" s="292">
        <f t="shared" si="3"/>
        <v>0</v>
      </c>
    </row>
    <row r="104" spans="1:6" ht="15">
      <c r="A104" s="296" t="s">
        <v>278</v>
      </c>
      <c r="B104" s="322" t="s">
        <v>304</v>
      </c>
      <c r="C104" s="298" t="s">
        <v>11</v>
      </c>
      <c r="D104" s="298">
        <v>63</v>
      </c>
      <c r="E104" s="428"/>
      <c r="F104" s="292">
        <f t="shared" si="3"/>
        <v>0</v>
      </c>
    </row>
    <row r="105" spans="1:6" ht="15">
      <c r="A105" s="296" t="s">
        <v>280</v>
      </c>
      <c r="B105" s="322" t="s">
        <v>305</v>
      </c>
      <c r="C105" s="298" t="s">
        <v>11</v>
      </c>
      <c r="D105" s="298">
        <v>27</v>
      </c>
      <c r="E105" s="428"/>
      <c r="F105" s="292">
        <f t="shared" si="3"/>
        <v>0</v>
      </c>
    </row>
    <row r="106" spans="1:6">
      <c r="A106" s="300"/>
      <c r="B106" s="301"/>
      <c r="C106" s="302"/>
      <c r="D106" s="303"/>
      <c r="E106" s="304"/>
      <c r="F106" s="304"/>
    </row>
    <row r="107" spans="1:6">
      <c r="A107" s="294"/>
      <c r="B107" s="305"/>
      <c r="C107" s="306"/>
      <c r="D107" s="307"/>
      <c r="E107" s="292"/>
      <c r="F107" s="292"/>
    </row>
    <row r="108" spans="1:6" ht="15.75">
      <c r="A108" s="314" t="s">
        <v>301</v>
      </c>
      <c r="B108" s="437" t="s">
        <v>307</v>
      </c>
      <c r="C108" s="437"/>
      <c r="D108" s="437"/>
      <c r="E108" s="437"/>
      <c r="F108" s="323">
        <f>SUM(F100:F105)</f>
        <v>0</v>
      </c>
    </row>
    <row r="109" spans="1:6">
      <c r="A109" s="300"/>
      <c r="B109" s="301"/>
      <c r="C109" s="311"/>
      <c r="D109" s="312"/>
      <c r="E109" s="304"/>
      <c r="F109" s="304"/>
    </row>
    <row r="110" spans="1:6">
      <c r="A110" s="294"/>
      <c r="B110" s="305"/>
      <c r="C110" s="316"/>
      <c r="D110" s="291"/>
      <c r="E110" s="292"/>
      <c r="F110" s="292"/>
    </row>
    <row r="111" spans="1:6">
      <c r="A111" s="294"/>
      <c r="B111" s="305"/>
      <c r="C111" s="316"/>
      <c r="D111" s="291"/>
      <c r="E111" s="292"/>
      <c r="F111" s="292"/>
    </row>
    <row r="112" spans="1:6">
      <c r="A112" s="294"/>
      <c r="B112" s="305"/>
      <c r="C112" s="316"/>
      <c r="D112" s="291"/>
      <c r="E112" s="292"/>
      <c r="F112" s="292"/>
    </row>
    <row r="113" spans="1:6">
      <c r="A113" s="294"/>
      <c r="B113" s="305"/>
      <c r="C113" s="316"/>
      <c r="D113" s="291"/>
      <c r="E113" s="292"/>
      <c r="F113" s="292"/>
    </row>
    <row r="114" spans="1:6">
      <c r="A114" s="294"/>
      <c r="B114" s="305"/>
      <c r="C114" s="316"/>
      <c r="D114" s="291"/>
      <c r="E114" s="292"/>
      <c r="F114" s="292"/>
    </row>
    <row r="115" spans="1:6">
      <c r="A115" s="294"/>
      <c r="B115" s="305"/>
      <c r="C115" s="316"/>
      <c r="D115" s="291"/>
      <c r="E115" s="292"/>
      <c r="F115" s="292"/>
    </row>
    <row r="116" spans="1:6">
      <c r="A116" s="294"/>
      <c r="B116" s="305"/>
      <c r="C116" s="316"/>
      <c r="D116" s="291"/>
      <c r="E116" s="292"/>
      <c r="F116" s="292"/>
    </row>
    <row r="117" spans="1:6">
      <c r="A117" s="294"/>
      <c r="B117" s="305"/>
      <c r="C117" s="316"/>
      <c r="D117" s="291"/>
      <c r="E117" s="292"/>
      <c r="F117" s="292"/>
    </row>
    <row r="118" spans="1:6">
      <c r="A118" s="294"/>
      <c r="B118" s="305"/>
      <c r="C118" s="316"/>
      <c r="D118" s="291"/>
      <c r="E118" s="292"/>
      <c r="F118" s="292"/>
    </row>
    <row r="119" spans="1:6">
      <c r="A119" s="294"/>
      <c r="B119" s="305"/>
      <c r="C119" s="316"/>
      <c r="D119" s="291"/>
      <c r="E119" s="292"/>
      <c r="F119" s="292"/>
    </row>
    <row r="120" spans="1:6">
      <c r="A120" s="294"/>
      <c r="B120" s="305"/>
      <c r="C120" s="316"/>
      <c r="D120" s="291"/>
      <c r="E120" s="292"/>
      <c r="F120" s="292"/>
    </row>
    <row r="121" spans="1:6">
      <c r="A121" s="294"/>
      <c r="B121" s="305"/>
      <c r="C121" s="316"/>
      <c r="D121" s="291"/>
      <c r="E121" s="292"/>
      <c r="F121" s="292"/>
    </row>
    <row r="122" spans="1:6">
      <c r="A122" s="294"/>
      <c r="B122" s="305"/>
      <c r="C122" s="316"/>
      <c r="D122" s="291"/>
      <c r="E122" s="292"/>
      <c r="F122" s="292"/>
    </row>
    <row r="123" spans="1:6">
      <c r="A123" s="294"/>
      <c r="B123" s="305"/>
      <c r="C123" s="316"/>
      <c r="D123" s="291"/>
      <c r="E123" s="292"/>
      <c r="F123" s="292"/>
    </row>
    <row r="124" spans="1:6">
      <c r="A124" s="294"/>
      <c r="B124" s="305"/>
      <c r="C124" s="316"/>
      <c r="D124" s="291"/>
      <c r="E124" s="292"/>
      <c r="F124" s="292"/>
    </row>
    <row r="125" spans="1:6">
      <c r="A125" s="294"/>
      <c r="B125" s="305"/>
      <c r="C125" s="316"/>
      <c r="D125" s="291"/>
      <c r="E125" s="292"/>
      <c r="F125" s="292"/>
    </row>
    <row r="126" spans="1:6">
      <c r="A126" s="294"/>
      <c r="B126" s="305"/>
      <c r="C126" s="316"/>
      <c r="D126" s="291"/>
      <c r="E126" s="292"/>
      <c r="F126" s="292"/>
    </row>
    <row r="127" spans="1:6">
      <c r="A127" s="294"/>
      <c r="B127" s="305"/>
      <c r="C127" s="316"/>
      <c r="D127" s="291"/>
      <c r="E127" s="292"/>
      <c r="F127" s="292"/>
    </row>
    <row r="128" spans="1:6">
      <c r="A128" s="294"/>
      <c r="B128" s="305"/>
      <c r="C128" s="316"/>
      <c r="D128" s="291"/>
      <c r="E128" s="292"/>
      <c r="F128" s="292"/>
    </row>
    <row r="129" spans="1:6">
      <c r="A129" s="294"/>
      <c r="B129" s="305"/>
      <c r="C129" s="316"/>
      <c r="D129" s="291"/>
      <c r="E129" s="292"/>
      <c r="F129" s="292"/>
    </row>
    <row r="130" spans="1:6">
      <c r="A130" s="294"/>
      <c r="B130" s="305"/>
      <c r="C130" s="316"/>
      <c r="D130" s="291"/>
      <c r="E130" s="292"/>
      <c r="F130" s="292"/>
    </row>
    <row r="131" spans="1:6">
      <c r="A131" s="294"/>
      <c r="B131" s="305"/>
      <c r="C131" s="316"/>
      <c r="D131" s="291"/>
      <c r="E131" s="292"/>
      <c r="F131" s="292"/>
    </row>
    <row r="132" spans="1:6">
      <c r="A132" s="294"/>
      <c r="B132" s="305"/>
      <c r="C132" s="316"/>
      <c r="D132" s="291"/>
      <c r="E132" s="292"/>
      <c r="F132" s="292"/>
    </row>
    <row r="133" spans="1:6">
      <c r="A133" s="294"/>
      <c r="B133" s="305"/>
      <c r="C133" s="316"/>
      <c r="D133" s="291"/>
      <c r="E133" s="292"/>
      <c r="F133" s="292"/>
    </row>
    <row r="134" spans="1:6">
      <c r="A134" s="294"/>
      <c r="B134" s="305"/>
      <c r="C134" s="316"/>
      <c r="D134" s="291"/>
      <c r="E134" s="292"/>
      <c r="F134" s="292"/>
    </row>
    <row r="135" spans="1:6">
      <c r="A135" s="294"/>
      <c r="B135" s="305"/>
      <c r="C135" s="316"/>
      <c r="D135" s="291"/>
      <c r="E135" s="292"/>
      <c r="F135" s="292"/>
    </row>
    <row r="136" spans="1:6">
      <c r="A136" s="294"/>
      <c r="B136" s="305"/>
      <c r="C136" s="316"/>
      <c r="D136" s="291"/>
      <c r="E136" s="292"/>
      <c r="F136" s="292"/>
    </row>
    <row r="137" spans="1:6">
      <c r="A137" s="294"/>
      <c r="B137" s="305"/>
      <c r="C137" s="316"/>
      <c r="D137" s="291"/>
      <c r="E137" s="292"/>
      <c r="F137" s="292"/>
    </row>
    <row r="138" spans="1:6">
      <c r="A138" s="294"/>
      <c r="B138" s="305"/>
      <c r="C138" s="316"/>
      <c r="D138" s="291"/>
      <c r="E138" s="292"/>
      <c r="F138" s="292"/>
    </row>
    <row r="139" spans="1:6">
      <c r="A139" s="294"/>
      <c r="B139" s="305"/>
      <c r="C139" s="316"/>
      <c r="D139" s="291"/>
      <c r="E139" s="292"/>
      <c r="F139" s="292"/>
    </row>
    <row r="140" spans="1:6">
      <c r="A140" s="294"/>
      <c r="B140" s="305"/>
      <c r="C140" s="316"/>
      <c r="D140" s="291"/>
      <c r="E140" s="292"/>
      <c r="F140" s="292"/>
    </row>
    <row r="141" spans="1:6">
      <c r="A141" s="294"/>
      <c r="B141" s="305"/>
      <c r="C141" s="316"/>
      <c r="D141" s="291"/>
      <c r="E141" s="292"/>
      <c r="F141" s="292"/>
    </row>
    <row r="142" spans="1:6">
      <c r="A142" s="294"/>
      <c r="B142" s="305"/>
      <c r="C142" s="316"/>
      <c r="D142" s="291"/>
      <c r="E142" s="292"/>
      <c r="F142" s="292"/>
    </row>
    <row r="143" spans="1:6" ht="18" customHeight="1">
      <c r="A143" s="438" t="s">
        <v>138</v>
      </c>
      <c r="B143" s="438"/>
      <c r="C143" s="438"/>
      <c r="D143" s="438"/>
      <c r="E143" s="438"/>
      <c r="F143" s="438"/>
    </row>
    <row r="144" spans="1:6" ht="18">
      <c r="A144" s="324"/>
      <c r="B144" s="325"/>
      <c r="C144" s="326"/>
      <c r="D144" s="327"/>
      <c r="E144" s="328"/>
      <c r="F144" s="328"/>
    </row>
    <row r="145" spans="1:6" ht="15.75" customHeight="1">
      <c r="A145" s="439" t="s">
        <v>308</v>
      </c>
      <c r="B145" s="439"/>
      <c r="C145" s="439"/>
      <c r="D145" s="439"/>
      <c r="E145" s="439"/>
      <c r="F145" s="439"/>
    </row>
    <row r="146" spans="1:6">
      <c r="A146" s="329"/>
      <c r="F146" s="333"/>
    </row>
    <row r="147" spans="1:6">
      <c r="A147" s="334" t="s">
        <v>258</v>
      </c>
      <c r="B147" s="335" t="s">
        <v>259</v>
      </c>
      <c r="C147" s="336"/>
      <c r="D147" s="334"/>
      <c r="E147" s="337"/>
      <c r="F147" s="338">
        <f>F33</f>
        <v>0</v>
      </c>
    </row>
    <row r="148" spans="1:6">
      <c r="A148" s="334"/>
      <c r="B148" s="339"/>
      <c r="C148" s="340"/>
      <c r="D148" s="334"/>
      <c r="E148" s="337"/>
      <c r="F148" s="338"/>
    </row>
    <row r="149" spans="1:6" ht="12.75" customHeight="1">
      <c r="A149" s="341" t="s">
        <v>270</v>
      </c>
      <c r="B149" s="435" t="s">
        <v>271</v>
      </c>
      <c r="C149" s="435"/>
      <c r="D149" s="334"/>
      <c r="E149" s="337"/>
      <c r="F149" s="338">
        <f>F50</f>
        <v>0</v>
      </c>
    </row>
    <row r="150" spans="1:6">
      <c r="A150" s="341"/>
      <c r="B150" s="342"/>
      <c r="C150" s="336"/>
      <c r="D150" s="334"/>
      <c r="E150" s="337"/>
      <c r="F150" s="338"/>
    </row>
    <row r="151" spans="1:6" ht="25.5">
      <c r="A151" s="341" t="s">
        <v>288</v>
      </c>
      <c r="B151" s="342" t="s">
        <v>289</v>
      </c>
      <c r="C151" s="336"/>
      <c r="D151" s="334"/>
      <c r="E151" s="337"/>
      <c r="F151" s="338">
        <f>F93</f>
        <v>0</v>
      </c>
    </row>
    <row r="152" spans="1:6">
      <c r="A152" s="341"/>
      <c r="B152" s="342"/>
      <c r="C152" s="336"/>
      <c r="D152" s="334"/>
      <c r="E152" s="337"/>
      <c r="F152" s="338"/>
    </row>
    <row r="153" spans="1:6" ht="25.5">
      <c r="A153" s="341" t="s">
        <v>301</v>
      </c>
      <c r="B153" s="342" t="s">
        <v>302</v>
      </c>
      <c r="C153" s="336"/>
      <c r="D153" s="334"/>
      <c r="E153" s="337"/>
      <c r="F153" s="338">
        <f>F108</f>
        <v>0</v>
      </c>
    </row>
    <row r="154" spans="1:6">
      <c r="A154" s="343"/>
      <c r="B154" s="344"/>
      <c r="C154" s="345"/>
      <c r="D154" s="344"/>
      <c r="E154" s="346"/>
      <c r="F154" s="347"/>
    </row>
    <row r="155" spans="1:6" ht="15.75">
      <c r="A155" s="348"/>
      <c r="B155" s="349" t="s">
        <v>309</v>
      </c>
      <c r="C155" s="350"/>
      <c r="D155" s="349"/>
      <c r="E155" s="351"/>
      <c r="F155" s="352">
        <f>SUM(F147:F153)</f>
        <v>0</v>
      </c>
    </row>
    <row r="156" spans="1:6" ht="15.75">
      <c r="A156" s="353"/>
      <c r="B156" s="354" t="s">
        <v>310</v>
      </c>
      <c r="C156" s="355"/>
      <c r="D156" s="356"/>
      <c r="E156" s="357"/>
      <c r="F156" s="358">
        <f>F155*0.25</f>
        <v>0</v>
      </c>
    </row>
    <row r="157" spans="1:6" ht="15.75">
      <c r="A157" s="348"/>
      <c r="B157" s="349" t="s">
        <v>311</v>
      </c>
      <c r="C157" s="350"/>
      <c r="D157" s="349"/>
      <c r="E157" s="351"/>
      <c r="F157" s="352">
        <f>F155*1.25</f>
        <v>0</v>
      </c>
    </row>
    <row r="158" spans="1:6" ht="15.75">
      <c r="A158" s="353"/>
      <c r="B158" s="354"/>
      <c r="C158" s="355"/>
      <c r="D158" s="356"/>
      <c r="E158" s="357"/>
      <c r="F158" s="359"/>
    </row>
    <row r="159" spans="1:6">
      <c r="A159" s="329"/>
      <c r="B159" s="360" t="s">
        <v>155</v>
      </c>
      <c r="C159" s="361"/>
      <c r="D159" s="362"/>
      <c r="E159" s="337"/>
      <c r="F159" s="363"/>
    </row>
    <row r="160" spans="1:6">
      <c r="A160" s="329"/>
      <c r="B160" s="360" t="s">
        <v>312</v>
      </c>
      <c r="C160" s="361"/>
      <c r="D160" s="362"/>
      <c r="E160" s="337"/>
      <c r="F160" s="363"/>
    </row>
    <row r="161" spans="1:6">
      <c r="A161" s="364"/>
      <c r="B161" s="327"/>
      <c r="C161" s="365"/>
      <c r="D161" s="327"/>
      <c r="E161" s="328"/>
      <c r="F161" s="328"/>
    </row>
    <row r="162" spans="1:6">
      <c r="A162" s="364"/>
      <c r="B162" s="327"/>
      <c r="C162" s="365"/>
      <c r="D162" s="327"/>
      <c r="E162" s="328"/>
      <c r="F162" s="328"/>
    </row>
  </sheetData>
  <sheetProtection algorithmName="SHA-512" hashValue="3tAJAbBv9aDrPRFY1MNSH+ewOw3qiEeGnMqrVdZHVBauYxY2eqCzlKSic/Jopc8hZ9/dCQliLsQ3FTQdArZ/Xg==" saltValue="SB24B/PDYlDx3GJqc91gBQ==" spinCount="100000" sheet="1" objects="1" scenarios="1" selectLockedCells="1"/>
  <mergeCells count="7">
    <mergeCell ref="B149:C149"/>
    <mergeCell ref="B69:F69"/>
    <mergeCell ref="B93:E93"/>
    <mergeCell ref="B97:F97"/>
    <mergeCell ref="B108:E108"/>
    <mergeCell ref="A143:F143"/>
    <mergeCell ref="A145:F145"/>
  </mergeCells>
  <pageMargins left="0.98425196850393704" right="0.15748031496062992" top="0.19685039370078741" bottom="0.98425196850393704" header="0" footer="0.39370078740157483"/>
  <pageSetup paperSize="9" orientation="portrait" r:id="rId1"/>
  <headerFooter alignWithMargins="0">
    <oddFooter>&amp;L       br. 82/2024-H&amp;KFF0000  &amp;CDOM ZDRAVLJA I LJEKARNA U LJUBEŠĆICI&amp;R&amp;P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7DDFF-DAC6-4859-B9F7-BC295038CD92}">
  <dimension ref="A2:F23"/>
  <sheetViews>
    <sheetView view="pageBreakPreview" zoomScale="80" zoomScaleNormal="100" zoomScaleSheetLayoutView="80" workbookViewId="0">
      <selection activeCell="F17" sqref="F17"/>
    </sheetView>
  </sheetViews>
  <sheetFormatPr defaultRowHeight="12.75"/>
  <cols>
    <col min="5" max="5" width="29.140625" customWidth="1"/>
    <col min="6" max="6" width="20.140625" style="147" customWidth="1"/>
  </cols>
  <sheetData>
    <row r="2" spans="1:6" ht="14.25">
      <c r="A2" s="94"/>
      <c r="B2" s="44"/>
      <c r="C2" s="44"/>
      <c r="D2" s="43"/>
      <c r="E2" s="44"/>
      <c r="F2" s="43"/>
    </row>
    <row r="3" spans="1:6" ht="15">
      <c r="A3" s="94"/>
      <c r="B3" s="55" t="s">
        <v>23</v>
      </c>
      <c r="C3" s="44"/>
      <c r="D3" s="43"/>
      <c r="E3" s="44"/>
      <c r="F3" s="43"/>
    </row>
    <row r="4" spans="1:6" ht="15">
      <c r="A4" s="94"/>
      <c r="B4" s="55"/>
      <c r="C4" s="44"/>
      <c r="D4" s="43"/>
      <c r="E4" s="44"/>
      <c r="F4" s="43"/>
    </row>
    <row r="5" spans="1:6" ht="14.25">
      <c r="A5" s="94"/>
      <c r="B5" s="44"/>
      <c r="C5" s="44"/>
      <c r="D5" s="43"/>
      <c r="E5" s="44"/>
      <c r="F5" s="43"/>
    </row>
    <row r="6" spans="1:6" ht="15">
      <c r="A6" s="94"/>
      <c r="B6" s="55" t="s">
        <v>313</v>
      </c>
      <c r="C6" s="44"/>
      <c r="D6" s="43"/>
      <c r="E6" s="44"/>
      <c r="F6" s="43">
        <f>'građevinsko obrtnički'!F486</f>
        <v>0</v>
      </c>
    </row>
    <row r="7" spans="1:6" ht="15">
      <c r="A7" s="94"/>
      <c r="B7" s="55"/>
      <c r="C7" s="44"/>
      <c r="D7" s="43"/>
      <c r="E7" s="44"/>
      <c r="F7" s="43"/>
    </row>
    <row r="8" spans="1:6" ht="15">
      <c r="A8" s="94"/>
      <c r="B8" s="55"/>
      <c r="C8" s="44"/>
      <c r="D8" s="43"/>
      <c r="E8" s="44"/>
      <c r="F8" s="43"/>
    </row>
    <row r="9" spans="1:6" ht="15">
      <c r="A9" s="94"/>
      <c r="B9" s="55" t="s">
        <v>314</v>
      </c>
      <c r="C9" s="44"/>
      <c r="D9" s="43"/>
      <c r="E9" s="44"/>
      <c r="F9" s="43">
        <f>'vodovod i kanalizacija'!F155</f>
        <v>0</v>
      </c>
    </row>
    <row r="10" spans="1:6" ht="15">
      <c r="A10" s="94"/>
      <c r="B10" s="55"/>
      <c r="C10" s="44"/>
      <c r="D10" s="43"/>
      <c r="E10" s="44"/>
      <c r="F10" s="43"/>
    </row>
    <row r="11" spans="1:6" ht="15">
      <c r="A11" s="94"/>
      <c r="B11" s="55"/>
      <c r="C11" s="44"/>
      <c r="D11" s="43"/>
      <c r="E11" s="44"/>
      <c r="F11" s="43"/>
    </row>
    <row r="12" spans="1:6" ht="15">
      <c r="A12" s="94"/>
      <c r="B12" s="55" t="s">
        <v>315</v>
      </c>
      <c r="C12" s="44"/>
      <c r="D12" s="43"/>
      <c r="E12" s="44"/>
      <c r="F12" s="43">
        <f>' elektrotehnički'!F14</f>
        <v>0</v>
      </c>
    </row>
    <row r="13" spans="1:6" ht="15">
      <c r="A13" s="94"/>
      <c r="B13" s="55"/>
      <c r="C13" s="44"/>
      <c r="D13" s="43"/>
      <c r="E13" s="44"/>
      <c r="F13" s="43"/>
    </row>
    <row r="14" spans="1:6" ht="14.25">
      <c r="A14" s="94"/>
      <c r="B14" s="44"/>
      <c r="C14" s="44"/>
      <c r="D14" s="43"/>
      <c r="E14" s="44"/>
      <c r="F14" s="43"/>
    </row>
    <row r="15" spans="1:6" ht="14.25">
      <c r="A15" s="94"/>
      <c r="B15" s="44"/>
      <c r="C15" s="44"/>
      <c r="D15" s="43"/>
      <c r="E15" s="44"/>
      <c r="F15" s="43"/>
    </row>
    <row r="16" spans="1:6" ht="14.25">
      <c r="A16" s="94"/>
      <c r="B16" s="44"/>
      <c r="C16" s="44"/>
      <c r="D16" s="43"/>
      <c r="E16" s="44"/>
      <c r="F16" s="43"/>
    </row>
    <row r="17" spans="1:6" ht="14.25">
      <c r="A17" s="121"/>
      <c r="B17" s="64" t="s">
        <v>316</v>
      </c>
      <c r="C17" s="47"/>
      <c r="D17" s="49"/>
      <c r="E17" s="49"/>
      <c r="F17" s="92">
        <f>SUM(F5:F16)</f>
        <v>0</v>
      </c>
    </row>
    <row r="18" spans="1:6" ht="14.25">
      <c r="A18" s="130"/>
      <c r="B18" s="62"/>
      <c r="C18" s="57"/>
      <c r="D18" s="58"/>
      <c r="E18" s="58"/>
      <c r="F18" s="59"/>
    </row>
    <row r="19" spans="1:6" ht="14.25">
      <c r="A19" s="94"/>
      <c r="B19" s="44" t="s">
        <v>152</v>
      </c>
      <c r="C19" s="96"/>
      <c r="D19" s="96"/>
      <c r="E19" s="96"/>
      <c r="F19" s="140">
        <f>F17*25/100</f>
        <v>0</v>
      </c>
    </row>
    <row r="20" spans="1:6" ht="14.25">
      <c r="A20" s="94"/>
      <c r="B20" s="44"/>
      <c r="C20" s="96"/>
      <c r="D20" s="96"/>
      <c r="E20" s="96"/>
      <c r="F20" s="140"/>
    </row>
    <row r="21" spans="1:6" ht="15.75">
      <c r="A21" s="121"/>
      <c r="B21" s="64" t="s">
        <v>317</v>
      </c>
      <c r="C21" s="47"/>
      <c r="D21" s="49"/>
      <c r="E21" s="49"/>
      <c r="F21" s="92">
        <f>SUM(F17:F19)</f>
        <v>0</v>
      </c>
    </row>
    <row r="22" spans="1:6" ht="14.25">
      <c r="A22" s="94"/>
      <c r="B22" s="44"/>
      <c r="C22" s="430"/>
      <c r="D22" s="430"/>
      <c r="E22" s="430"/>
      <c r="F22" s="430"/>
    </row>
    <row r="23" spans="1:6" ht="14.25">
      <c r="A23" s="94"/>
      <c r="B23" s="44"/>
      <c r="C23" s="65"/>
      <c r="D23" s="95"/>
      <c r="E23" s="65"/>
      <c r="F23" s="95"/>
    </row>
  </sheetData>
  <sheetProtection algorithmName="SHA-512" hashValue="5W3CFT5JI5zD5z7M/YJImPZnojMd5HYwrl1YGkdFvyD3nZl3Hi3t+aoOfi1SY2mqTPHXjwaC0YvO0YP4NqJ2QQ==" saltValue="9oZG4gS+N62yJ4pnZX7NWg==" spinCount="100000" sheet="1" objects="1" scenarios="1" selectLockedCells="1"/>
  <mergeCells count="1">
    <mergeCell ref="C22:F2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4</vt:i4>
      </vt:variant>
      <vt:variant>
        <vt:lpstr>Imenovani rasponi</vt:lpstr>
      </vt:variant>
      <vt:variant>
        <vt:i4>4</vt:i4>
      </vt:variant>
    </vt:vector>
  </HeadingPairs>
  <TitlesOfParts>
    <vt:vector size="8" baseType="lpstr">
      <vt:lpstr>građevinsko obrtnički</vt:lpstr>
      <vt:lpstr> elektrotehnički</vt:lpstr>
      <vt:lpstr>vodovod i kanalizacija</vt:lpstr>
      <vt:lpstr>REKAPITUALACIJA</vt:lpstr>
      <vt:lpstr>' elektrotehnički'!Ispis_naslova</vt:lpstr>
      <vt:lpstr>'vodovod i kanalizacija'!Ispis_naslova</vt:lpstr>
      <vt:lpstr>' elektrotehnički'!Podrucje_ispisa</vt:lpstr>
      <vt:lpstr>'građevinsko obrtnički'!Podrucje_ispisa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Korisnik</dc:creator>
  <cp:lastModifiedBy>Dina Horvat</cp:lastModifiedBy>
  <cp:lastPrinted>2025-03-12T12:02:26Z</cp:lastPrinted>
  <dcterms:created xsi:type="dcterms:W3CDTF">2020-08-03T13:41:38Z</dcterms:created>
  <dcterms:modified xsi:type="dcterms:W3CDTF">2025-03-26T14:14:18Z</dcterms:modified>
</cp:coreProperties>
</file>